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S:\A_Romanowska\ZAPYTANIA OFERTOWE\ZO_2026\ZO-09_2026_armatura wodociagowa\"/>
    </mc:Choice>
  </mc:AlternateContent>
  <xr:revisionPtr revIDLastSave="0" documentId="13_ncr:1_{FC28FB48-BBA7-4188-9517-88890A24D3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9" i="1" l="1"/>
  <c r="F148" i="1"/>
  <c r="F147" i="1"/>
  <c r="F146" i="1"/>
  <c r="F145" i="1"/>
  <c r="F144" i="1"/>
  <c r="G144" i="1" s="1"/>
  <c r="G143" i="1"/>
  <c r="H143" i="1" s="1"/>
  <c r="F143" i="1"/>
  <c r="F142" i="1"/>
  <c r="G142" i="1" s="1"/>
  <c r="F141" i="1"/>
  <c r="F140" i="1"/>
  <c r="F139" i="1"/>
  <c r="F138" i="1"/>
  <c r="F137" i="1"/>
  <c r="H136" i="1"/>
  <c r="G136" i="1"/>
  <c r="F136" i="1"/>
  <c r="F135" i="1"/>
  <c r="F134" i="1"/>
  <c r="F133" i="1"/>
  <c r="F132" i="1"/>
  <c r="F130" i="1"/>
  <c r="F129" i="1"/>
  <c r="F128" i="1"/>
  <c r="F127" i="1"/>
  <c r="F126" i="1"/>
  <c r="F125" i="1"/>
  <c r="G124" i="1"/>
  <c r="H124" i="1" s="1"/>
  <c r="F124" i="1"/>
  <c r="F123" i="1"/>
  <c r="G123" i="1" s="1"/>
  <c r="F122" i="1"/>
  <c r="F121" i="1"/>
  <c r="G119" i="1"/>
  <c r="F119" i="1"/>
  <c r="H119" i="1" s="1"/>
  <c r="F118" i="1"/>
  <c r="F117" i="1"/>
  <c r="G117" i="1" s="1"/>
  <c r="F115" i="1"/>
  <c r="F114" i="1"/>
  <c r="F113" i="1"/>
  <c r="F111" i="1"/>
  <c r="G111" i="1" s="1"/>
  <c r="H111" i="1" s="1"/>
  <c r="F110" i="1"/>
  <c r="F109" i="1"/>
  <c r="G109" i="1" s="1"/>
  <c r="F108" i="1"/>
  <c r="G108" i="1" s="1"/>
  <c r="F107" i="1"/>
  <c r="F106" i="1"/>
  <c r="F105" i="1"/>
  <c r="F103" i="1"/>
  <c r="F102" i="1"/>
  <c r="F101" i="1"/>
  <c r="F100" i="1"/>
  <c r="F99" i="1"/>
  <c r="F97" i="1"/>
  <c r="F96" i="1"/>
  <c r="F95" i="1"/>
  <c r="G93" i="1"/>
  <c r="H93" i="1" s="1"/>
  <c r="F93" i="1"/>
  <c r="F92" i="1"/>
  <c r="F91" i="1"/>
  <c r="F89" i="1"/>
  <c r="G89" i="1" s="1"/>
  <c r="H89" i="1" s="1"/>
  <c r="F88" i="1"/>
  <c r="F87" i="1"/>
  <c r="F86" i="1"/>
  <c r="F84" i="1"/>
  <c r="F83" i="1"/>
  <c r="F82" i="1"/>
  <c r="G82" i="1" s="1"/>
  <c r="H82" i="1" s="1"/>
  <c r="F81" i="1"/>
  <c r="F80" i="1"/>
  <c r="F79" i="1"/>
  <c r="G78" i="1"/>
  <c r="H78" i="1" s="1"/>
  <c r="F78" i="1"/>
  <c r="F76" i="1"/>
  <c r="F75" i="1"/>
  <c r="F74" i="1"/>
  <c r="F73" i="1"/>
  <c r="F72" i="1"/>
  <c r="F70" i="1"/>
  <c r="F69" i="1"/>
  <c r="F68" i="1"/>
  <c r="F66" i="1"/>
  <c r="F65" i="1"/>
  <c r="G65" i="1" s="1"/>
  <c r="F64" i="1"/>
  <c r="F63" i="1"/>
  <c r="G63" i="1" s="1"/>
  <c r="F61" i="1"/>
  <c r="F60" i="1"/>
  <c r="F59" i="1"/>
  <c r="F58" i="1"/>
  <c r="F57" i="1"/>
  <c r="F55" i="1"/>
  <c r="F54" i="1"/>
  <c r="F53" i="1"/>
  <c r="G53" i="1" s="1"/>
  <c r="H53" i="1" s="1"/>
  <c r="F51" i="1"/>
  <c r="G51" i="1" s="1"/>
  <c r="H51" i="1" s="1"/>
  <c r="F50" i="1"/>
  <c r="G50" i="1" s="1"/>
  <c r="F49" i="1"/>
  <c r="F47" i="1"/>
  <c r="F46" i="1"/>
  <c r="F45" i="1"/>
  <c r="G45" i="1" s="1"/>
  <c r="H45" i="1" s="1"/>
  <c r="G44" i="1"/>
  <c r="F44" i="1"/>
  <c r="H44" i="1" s="1"/>
  <c r="F43" i="1"/>
  <c r="G43" i="1" s="1"/>
  <c r="F42" i="1"/>
  <c r="G42" i="1" s="1"/>
  <c r="G41" i="1"/>
  <c r="H41" i="1" s="1"/>
  <c r="F41" i="1"/>
  <c r="F39" i="1"/>
  <c r="F38" i="1"/>
  <c r="F37" i="1"/>
  <c r="F36" i="1"/>
  <c r="F35" i="1"/>
  <c r="F33" i="1"/>
  <c r="F32" i="1"/>
  <c r="F31" i="1"/>
  <c r="G31" i="1" s="1"/>
  <c r="F30" i="1"/>
  <c r="F29" i="1"/>
  <c r="G27" i="1"/>
  <c r="F27" i="1"/>
  <c r="H27" i="1" s="1"/>
  <c r="F26" i="1"/>
  <c r="F25" i="1"/>
  <c r="F24" i="1"/>
  <c r="F23" i="1"/>
  <c r="G21" i="1"/>
  <c r="H21" i="1" s="1"/>
  <c r="F21" i="1"/>
  <c r="F20" i="1"/>
  <c r="F19" i="1"/>
  <c r="F17" i="1"/>
  <c r="F16" i="1"/>
  <c r="F15" i="1"/>
  <c r="F14" i="1"/>
  <c r="F13" i="1"/>
  <c r="F11" i="1"/>
  <c r="F10" i="1"/>
  <c r="F9" i="1"/>
  <c r="F8" i="1"/>
  <c r="H147" i="1" l="1"/>
  <c r="H134" i="1"/>
  <c r="H135" i="1"/>
  <c r="H138" i="1"/>
  <c r="H140" i="1"/>
  <c r="H141" i="1"/>
  <c r="G137" i="1"/>
  <c r="H137" i="1" s="1"/>
  <c r="H144" i="1"/>
  <c r="G145" i="1"/>
  <c r="H145" i="1" s="1"/>
  <c r="G139" i="1"/>
  <c r="H139" i="1" s="1"/>
  <c r="G146" i="1"/>
  <c r="H146" i="1" s="1"/>
  <c r="G133" i="1"/>
  <c r="H133" i="1" s="1"/>
  <c r="G147" i="1"/>
  <c r="G134" i="1"/>
  <c r="G141" i="1"/>
  <c r="G148" i="1"/>
  <c r="H148" i="1" s="1"/>
  <c r="G135" i="1"/>
  <c r="H142" i="1"/>
  <c r="G149" i="1"/>
  <c r="H149" i="1" s="1"/>
  <c r="G138" i="1"/>
  <c r="G132" i="1"/>
  <c r="H132" i="1" s="1"/>
  <c r="G140" i="1"/>
  <c r="G125" i="1"/>
  <c r="H125" i="1" s="1"/>
  <c r="G126" i="1"/>
  <c r="H126" i="1" s="1"/>
  <c r="G127" i="1"/>
  <c r="H127" i="1" s="1"/>
  <c r="G121" i="1"/>
  <c r="H121" i="1" s="1"/>
  <c r="G128" i="1"/>
  <c r="H128" i="1" s="1"/>
  <c r="G129" i="1"/>
  <c r="H129" i="1" s="1"/>
  <c r="H123" i="1"/>
  <c r="G130" i="1"/>
  <c r="H130" i="1" s="1"/>
  <c r="G122" i="1"/>
  <c r="H122" i="1" s="1"/>
  <c r="H117" i="1"/>
  <c r="G118" i="1"/>
  <c r="H118" i="1" s="1"/>
  <c r="G113" i="1"/>
  <c r="H113" i="1" s="1"/>
  <c r="G114" i="1"/>
  <c r="H114" i="1" s="1"/>
  <c r="G115" i="1"/>
  <c r="H115" i="1" s="1"/>
  <c r="H105" i="1"/>
  <c r="H108" i="1"/>
  <c r="H109" i="1"/>
  <c r="G105" i="1"/>
  <c r="G106" i="1"/>
  <c r="H106" i="1" s="1"/>
  <c r="G107" i="1"/>
  <c r="H107" i="1" s="1"/>
  <c r="G110" i="1"/>
  <c r="H110" i="1" s="1"/>
  <c r="G99" i="1"/>
  <c r="H99" i="1" s="1"/>
  <c r="G100" i="1"/>
  <c r="H100" i="1" s="1"/>
  <c r="G101" i="1"/>
  <c r="H101" i="1" s="1"/>
  <c r="G102" i="1"/>
  <c r="H102" i="1" s="1"/>
  <c r="G103" i="1"/>
  <c r="H103" i="1" s="1"/>
  <c r="G96" i="1"/>
  <c r="H96" i="1" s="1"/>
  <c r="G95" i="1"/>
  <c r="H95" i="1" s="1"/>
  <c r="G97" i="1"/>
  <c r="H97" i="1" s="1"/>
  <c r="H91" i="1"/>
  <c r="G91" i="1"/>
  <c r="G92" i="1"/>
  <c r="H92" i="1" s="1"/>
  <c r="G86" i="1"/>
  <c r="H86" i="1" s="1"/>
  <c r="G87" i="1"/>
  <c r="H87" i="1" s="1"/>
  <c r="G88" i="1"/>
  <c r="H88" i="1" s="1"/>
  <c r="G79" i="1"/>
  <c r="H79" i="1" s="1"/>
  <c r="G80" i="1"/>
  <c r="H80" i="1" s="1"/>
  <c r="G83" i="1"/>
  <c r="H83" i="1" s="1"/>
  <c r="G84" i="1"/>
  <c r="H84" i="1" s="1"/>
  <c r="G81" i="1"/>
  <c r="H81" i="1" s="1"/>
  <c r="H74" i="1"/>
  <c r="H75" i="1"/>
  <c r="G72" i="1"/>
  <c r="H72" i="1" s="1"/>
  <c r="G73" i="1"/>
  <c r="H73" i="1" s="1"/>
  <c r="G74" i="1"/>
  <c r="G75" i="1"/>
  <c r="G76" i="1"/>
  <c r="H76" i="1" s="1"/>
  <c r="G68" i="1"/>
  <c r="H68" i="1" s="1"/>
  <c r="G69" i="1"/>
  <c r="H69" i="1" s="1"/>
  <c r="G70" i="1"/>
  <c r="H70" i="1" s="1"/>
  <c r="H63" i="1"/>
  <c r="H65" i="1"/>
  <c r="G66" i="1"/>
  <c r="H66" i="1" s="1"/>
  <c r="G64" i="1"/>
  <c r="H64" i="1" s="1"/>
  <c r="H61" i="1"/>
  <c r="G57" i="1"/>
  <c r="H57" i="1" s="1"/>
  <c r="G58" i="1"/>
  <c r="H58" i="1" s="1"/>
  <c r="G59" i="1"/>
  <c r="H59" i="1" s="1"/>
  <c r="G61" i="1"/>
  <c r="G60" i="1"/>
  <c r="H60" i="1" s="1"/>
  <c r="G54" i="1"/>
  <c r="H54" i="1" s="1"/>
  <c r="G55" i="1"/>
  <c r="H55" i="1" s="1"/>
  <c r="G49" i="1"/>
  <c r="H49" i="1" s="1"/>
  <c r="H50" i="1"/>
  <c r="H42" i="1"/>
  <c r="H43" i="1"/>
  <c r="G47" i="1"/>
  <c r="H47" i="1" s="1"/>
  <c r="G46" i="1"/>
  <c r="H46" i="1" s="1"/>
  <c r="G35" i="1"/>
  <c r="H35" i="1" s="1"/>
  <c r="G36" i="1"/>
  <c r="H36" i="1" s="1"/>
  <c r="G38" i="1"/>
  <c r="H38" i="1" s="1"/>
  <c r="G39" i="1"/>
  <c r="H39" i="1" s="1"/>
  <c r="G37" i="1"/>
  <c r="H37" i="1" s="1"/>
  <c r="H31" i="1"/>
  <c r="G33" i="1"/>
  <c r="H33" i="1" s="1"/>
  <c r="G29" i="1"/>
  <c r="H29" i="1" s="1"/>
  <c r="G30" i="1"/>
  <c r="H30" i="1" s="1"/>
  <c r="G32" i="1"/>
  <c r="H32" i="1" s="1"/>
  <c r="G23" i="1"/>
  <c r="H23" i="1" s="1"/>
  <c r="G24" i="1"/>
  <c r="H24" i="1" s="1"/>
  <c r="G25" i="1"/>
  <c r="H25" i="1" s="1"/>
  <c r="G26" i="1"/>
  <c r="H26" i="1" s="1"/>
  <c r="G19" i="1"/>
  <c r="H19" i="1" s="1"/>
  <c r="G20" i="1"/>
  <c r="H20" i="1" s="1"/>
  <c r="G13" i="1"/>
  <c r="H13" i="1" s="1"/>
  <c r="G14" i="1"/>
  <c r="H14" i="1" s="1"/>
  <c r="G15" i="1"/>
  <c r="H15" i="1" s="1"/>
  <c r="G16" i="1"/>
  <c r="H16" i="1" s="1"/>
  <c r="G17" i="1"/>
  <c r="H17" i="1" s="1"/>
  <c r="G9" i="1"/>
  <c r="H9" i="1" s="1"/>
  <c r="G10" i="1"/>
  <c r="H10" i="1" s="1"/>
  <c r="G11" i="1"/>
  <c r="H11" i="1" s="1"/>
  <c r="G8" i="1"/>
  <c r="F151" i="1"/>
  <c r="G151" i="1" l="1"/>
  <c r="H8" i="1"/>
  <c r="H151" i="1" s="1"/>
</calcChain>
</file>

<file path=xl/sharedStrings.xml><?xml version="1.0" encoding="utf-8"?>
<sst xmlns="http://schemas.openxmlformats.org/spreadsheetml/2006/main" count="351" uniqueCount="216">
  <si>
    <t>Lp.</t>
  </si>
  <si>
    <t>A</t>
  </si>
  <si>
    <t>B</t>
  </si>
  <si>
    <t>Wartość brutto</t>
  </si>
  <si>
    <t>Cena jednostkowa netto</t>
  </si>
  <si>
    <t>Wartość netto stanowiąca iloczyn AXB</t>
  </si>
  <si>
    <t>Parametry techniczne przedmiotu zamówienia</t>
  </si>
  <si>
    <t>kolano stopowe DN 80</t>
  </si>
  <si>
    <t>nasuwka ciśnieniowa DN 90</t>
  </si>
  <si>
    <t>nasuwka ciśnieniowa DN 110</t>
  </si>
  <si>
    <t>nasuwka ciśnieniowa DN 160</t>
  </si>
  <si>
    <t>złączka prosta seria 1</t>
  </si>
  <si>
    <t>5a</t>
  </si>
  <si>
    <t>*32x1” GW</t>
  </si>
  <si>
    <t>5b</t>
  </si>
  <si>
    <t>*32x5/4” GZ</t>
  </si>
  <si>
    <t>5c</t>
  </si>
  <si>
    <t>*32x1” GZ</t>
  </si>
  <si>
    <t>5d</t>
  </si>
  <si>
    <t xml:space="preserve">*32x5/4” GW </t>
  </si>
  <si>
    <t>5e</t>
  </si>
  <si>
    <t xml:space="preserve">*32x32 </t>
  </si>
  <si>
    <t>złączka gebo ( może być zamiennik)</t>
  </si>
  <si>
    <t>6a</t>
  </si>
  <si>
    <t xml:space="preserve">*1”GW </t>
  </si>
  <si>
    <t>6b</t>
  </si>
  <si>
    <t>*5/4”GW</t>
  </si>
  <si>
    <t>6c</t>
  </si>
  <si>
    <t xml:space="preserve">*11/2”GW </t>
  </si>
  <si>
    <t>opaska naprawcza gebo (może być zamiennik)</t>
  </si>
  <si>
    <t>7a</t>
  </si>
  <si>
    <t xml:space="preserve">*3/4” </t>
  </si>
  <si>
    <t>7b</t>
  </si>
  <si>
    <t xml:space="preserve">*1” </t>
  </si>
  <si>
    <t>7c</t>
  </si>
  <si>
    <t>* 5/4”</t>
  </si>
  <si>
    <t>7d</t>
  </si>
  <si>
    <t>*11/2”</t>
  </si>
  <si>
    <t>7e</t>
  </si>
  <si>
    <t>* 2”</t>
  </si>
  <si>
    <t xml:space="preserve">zawór grzybkowy </t>
  </si>
  <si>
    <t>8a</t>
  </si>
  <si>
    <t>8b</t>
  </si>
  <si>
    <t>8c</t>
  </si>
  <si>
    <t xml:space="preserve">*5/4” </t>
  </si>
  <si>
    <t>8d</t>
  </si>
  <si>
    <t xml:space="preserve">*11/2”  </t>
  </si>
  <si>
    <t>8e</t>
  </si>
  <si>
    <t>*2”</t>
  </si>
  <si>
    <t xml:space="preserve">zawór kulowy </t>
  </si>
  <si>
    <t>9a</t>
  </si>
  <si>
    <t>9b</t>
  </si>
  <si>
    <t>*1”</t>
  </si>
  <si>
    <t>9c</t>
  </si>
  <si>
    <t>*5/4”</t>
  </si>
  <si>
    <t>9d</t>
  </si>
  <si>
    <t>9e</t>
  </si>
  <si>
    <t>króciec FF</t>
  </si>
  <si>
    <t>10a</t>
  </si>
  <si>
    <t xml:space="preserve">*DN 80 -L 200 </t>
  </si>
  <si>
    <t>10b</t>
  </si>
  <si>
    <t>*DN 80- L 400</t>
  </si>
  <si>
    <t xml:space="preserve">adapter kołnierzowy 4x8 DN 80 </t>
  </si>
  <si>
    <t xml:space="preserve">zestaw montażowy M16 x60mm  </t>
  </si>
  <si>
    <t>zestaw montażowy M16x80mm</t>
  </si>
  <si>
    <t>zestaw montażowy M20x60mm</t>
  </si>
  <si>
    <t>trójnik żeliwny</t>
  </si>
  <si>
    <t>16a</t>
  </si>
  <si>
    <t xml:space="preserve">*100x100 </t>
  </si>
  <si>
    <t>16b</t>
  </si>
  <si>
    <t>*100x80</t>
  </si>
  <si>
    <t>16c</t>
  </si>
  <si>
    <t>*80x80</t>
  </si>
  <si>
    <t>uszczelki płaskie</t>
  </si>
  <si>
    <t>17a</t>
  </si>
  <si>
    <t xml:space="preserve">DN 150 </t>
  </si>
  <si>
    <t>17b</t>
  </si>
  <si>
    <t>DN 100</t>
  </si>
  <si>
    <t>17c</t>
  </si>
  <si>
    <t>DN 80</t>
  </si>
  <si>
    <t>nypel ocynk</t>
  </si>
  <si>
    <t>18a</t>
  </si>
  <si>
    <t>*3/4”</t>
  </si>
  <si>
    <t>18b</t>
  </si>
  <si>
    <t>18c</t>
  </si>
  <si>
    <t>18d</t>
  </si>
  <si>
    <t>*11/2</t>
  </si>
  <si>
    <t>18e</t>
  </si>
  <si>
    <t>redukcja ocynk</t>
  </si>
  <si>
    <t>19a</t>
  </si>
  <si>
    <t>*2”x11/4”</t>
  </si>
  <si>
    <t>19b</t>
  </si>
  <si>
    <t>*11/2”x5/4”</t>
  </si>
  <si>
    <t>19c</t>
  </si>
  <si>
    <t>*5/4”x1”</t>
  </si>
  <si>
    <t>19d</t>
  </si>
  <si>
    <t>*1”x3/4”</t>
  </si>
  <si>
    <t>mufy ocynk</t>
  </si>
  <si>
    <t>20a</t>
  </si>
  <si>
    <t>20b</t>
  </si>
  <si>
    <t>20c</t>
  </si>
  <si>
    <t>21a</t>
  </si>
  <si>
    <t>*50mm</t>
  </si>
  <si>
    <t>21b</t>
  </si>
  <si>
    <t>*40mm</t>
  </si>
  <si>
    <t>21c</t>
  </si>
  <si>
    <t>*30mm</t>
  </si>
  <si>
    <t>21d</t>
  </si>
  <si>
    <t>*20mm</t>
  </si>
  <si>
    <t>21e</t>
  </si>
  <si>
    <t>*10mm</t>
  </si>
  <si>
    <t>22a</t>
  </si>
  <si>
    <t>rura PE SDR 11</t>
  </si>
  <si>
    <t xml:space="preserve">*DN 110 </t>
  </si>
  <si>
    <t>*DN 63</t>
  </si>
  <si>
    <t>*DN 90</t>
  </si>
  <si>
    <t>*DN 160</t>
  </si>
  <si>
    <t>nawiertka NWZ AC/Zel</t>
  </si>
  <si>
    <t>*80x32</t>
  </si>
  <si>
    <t>*100x32</t>
  </si>
  <si>
    <t>25c</t>
  </si>
  <si>
    <t>*150x32</t>
  </si>
  <si>
    <t xml:space="preserve">nawiertka NWZ PE/PVC </t>
  </si>
  <si>
    <t>27a</t>
  </si>
  <si>
    <t>*110x32</t>
  </si>
  <si>
    <t>27b</t>
  </si>
  <si>
    <t>*90x32</t>
  </si>
  <si>
    <t>27c</t>
  </si>
  <si>
    <t>*160x32</t>
  </si>
  <si>
    <t>nawiertka NCS PE/PVC</t>
  </si>
  <si>
    <t>28a</t>
  </si>
  <si>
    <t>28b</t>
  </si>
  <si>
    <t>28c</t>
  </si>
  <si>
    <t>skrzynki do zasuw PEHD</t>
  </si>
  <si>
    <t>skrzynki do hydrantów podziemnych</t>
  </si>
  <si>
    <t xml:space="preserve">obudowy sztywne </t>
  </si>
  <si>
    <t>31a</t>
  </si>
  <si>
    <t>*32</t>
  </si>
  <si>
    <t>31b</t>
  </si>
  <si>
    <t>*50</t>
  </si>
  <si>
    <t>31c</t>
  </si>
  <si>
    <t>*100</t>
  </si>
  <si>
    <t>31d</t>
  </si>
  <si>
    <t>*160</t>
  </si>
  <si>
    <t xml:space="preserve">zasuwka gwintowana DN 32 GW/GZ </t>
  </si>
  <si>
    <t>zasuwa kołnierzowa DN 100</t>
  </si>
  <si>
    <t>zasuwa kołnierzowa DN 200</t>
  </si>
  <si>
    <t>35a</t>
  </si>
  <si>
    <t>*DN 100 (109-133)</t>
  </si>
  <si>
    <t>35b</t>
  </si>
  <si>
    <t>*DN 80  (84-103)</t>
  </si>
  <si>
    <t>35c</t>
  </si>
  <si>
    <t>*DN160 (157-183)</t>
  </si>
  <si>
    <t>36a</t>
  </si>
  <si>
    <t>*DN100 (109-133)</t>
  </si>
  <si>
    <t>36b</t>
  </si>
  <si>
    <t>*DN80 (84-103)</t>
  </si>
  <si>
    <t>36c</t>
  </si>
  <si>
    <t>*DN160  (157-183)</t>
  </si>
  <si>
    <t xml:space="preserve">Rura wodociągowa DN 160 SDR 17 </t>
  </si>
  <si>
    <t>Trójnik PE elektropoprowy 160/90</t>
  </si>
  <si>
    <t>Hydrant nadziemny DN 80</t>
  </si>
  <si>
    <t>Zasuwa DN 80 ( całe zestawy)</t>
  </si>
  <si>
    <t>Tuleja mufa kołnierz DN 90</t>
  </si>
  <si>
    <t>Mufa DN 160</t>
  </si>
  <si>
    <t xml:space="preserve">Zasuwa DN 150  - (całe zestawy) </t>
  </si>
  <si>
    <t>Tuleja mufa kołnierz DN 160</t>
  </si>
  <si>
    <t>króciec FF*DN 80 -L 200</t>
  </si>
  <si>
    <t>Kolano stopowe DN 80</t>
  </si>
  <si>
    <t>RAZEM:</t>
  </si>
  <si>
    <t>Ilość</t>
  </si>
  <si>
    <t xml:space="preserve"> szt. /kompley/ mb</t>
  </si>
  <si>
    <t>szt.</t>
  </si>
  <si>
    <t>kompl.</t>
  </si>
  <si>
    <t>mb</t>
  </si>
  <si>
    <t>Wartość podateku VAT%</t>
  </si>
  <si>
    <t>załącznik nr 3_ZO-09/2026</t>
  </si>
  <si>
    <t>Złączka plasom 5/4x32</t>
  </si>
  <si>
    <t>Zasuwa DN 200- całe zestawy</t>
  </si>
  <si>
    <t>Rura Pe DN 200 x 18,2</t>
  </si>
  <si>
    <t xml:space="preserve">Trójnik elektroporowy 200x 90 </t>
  </si>
  <si>
    <t>Zasuwa dn 80 ( całe zestawy)</t>
  </si>
  <si>
    <t>Hydrant dn 80</t>
  </si>
  <si>
    <t xml:space="preserve">kompl. </t>
  </si>
  <si>
    <t xml:space="preserve">przedłużka mosiężna 1/2” </t>
  </si>
  <si>
    <t xml:space="preserve">półśrubek wodomierzowy 3/4” </t>
  </si>
  <si>
    <t xml:space="preserve">przedłużka mosiężna 3/4” </t>
  </si>
  <si>
    <t>22b</t>
  </si>
  <si>
    <t>22c</t>
  </si>
  <si>
    <t>22d</t>
  </si>
  <si>
    <t>22e</t>
  </si>
  <si>
    <t>25a</t>
  </si>
  <si>
    <t>25b</t>
  </si>
  <si>
    <t>26a</t>
  </si>
  <si>
    <t>26b</t>
  </si>
  <si>
    <t>26c</t>
  </si>
  <si>
    <t>półśrubek wodomierzowy 1/2”</t>
  </si>
  <si>
    <t>25d</t>
  </si>
  <si>
    <t xml:space="preserve">*110x32 </t>
  </si>
  <si>
    <t>zestaw montażowy M20x 80mm</t>
  </si>
  <si>
    <t xml:space="preserve">Tuleja, mufa, kołnierz DN 200 </t>
  </si>
  <si>
    <t xml:space="preserve">Zestaw montażowy M16-x 80 </t>
  </si>
  <si>
    <t>Mufa DN 200</t>
  </si>
  <si>
    <t xml:space="preserve">Trójnik elektroporowy 200x100 </t>
  </si>
  <si>
    <t xml:space="preserve">Trójnik elektroporowy 200x200 </t>
  </si>
  <si>
    <t>Redukcja 2x5/4</t>
  </si>
  <si>
    <t xml:space="preserve">Rura pe 32/3.0 </t>
  </si>
  <si>
    <t xml:space="preserve">Folia lokalizacyjna  </t>
  </si>
  <si>
    <t>Nawiertka 200x2 ( całe zestawy)</t>
  </si>
  <si>
    <t xml:space="preserve">Rura Pe DN 90 </t>
  </si>
  <si>
    <t>Tuleja, mufa kołnierz DN 90</t>
  </si>
  <si>
    <t xml:space="preserve">złącze RK z pierścieniem AVK, Hawle, przeciwko przesyunięciu </t>
  </si>
  <si>
    <t>złącze RR z pierścieniem AVK, Hawle, przeciwko przesunięciu</t>
  </si>
  <si>
    <t>cz. I MAGAZYN - dostawa do 31.05.2026</t>
  </si>
  <si>
    <t>cz. III - WYMIANA WODOCIAGU - dostawa do 30 czerwca</t>
  </si>
  <si>
    <t>cz. II - SIEĆ WODOCIĄGOWA - dostawa do 15 kwietnia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</si>
</sst>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2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1" fillId="0" borderId="0" xfId="0" applyFont="1"/>
    <xf numFmtId="0" fontId="4" fillId="2" borderId="4" xfId="0" applyFont="1" applyFill="1" applyBorder="1" applyAlignment="1" applyProtection="1">
      <alignment horizontal="center" vertical="center" wrapText="1"/>
      <protection hidden="1"/>
    </xf>
    <xf numFmtId="0" fontId="5" fillId="3" borderId="4" xfId="0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Alignment="1" applyProtection="1">
      <alignment horizontal="right" vertical="center"/>
      <protection hidden="1"/>
    </xf>
    <xf numFmtId="0" fontId="2" fillId="5" borderId="4" xfId="0" applyFont="1" applyFill="1" applyBorder="1" applyAlignment="1" applyProtection="1">
      <alignment vertical="center" wrapText="1"/>
      <protection hidden="1"/>
    </xf>
    <xf numFmtId="0" fontId="2" fillId="5" borderId="4" xfId="0" applyFont="1" applyFill="1" applyBorder="1" applyAlignment="1" applyProtection="1">
      <alignment horizontal="center" vertical="center" wrapText="1"/>
      <protection hidden="1"/>
    </xf>
    <xf numFmtId="0" fontId="3" fillId="5" borderId="4" xfId="0" applyFont="1" applyFill="1" applyBorder="1" applyAlignment="1" applyProtection="1">
      <alignment horizontal="center" vertical="center" wrapText="1"/>
      <protection hidden="1"/>
    </xf>
    <xf numFmtId="164" fontId="0" fillId="5" borderId="4" xfId="0" applyNumberFormat="1" applyFill="1" applyBorder="1" applyAlignment="1" applyProtection="1">
      <alignment horizontal="right" vertical="center"/>
      <protection hidden="1"/>
    </xf>
    <xf numFmtId="164" fontId="1" fillId="5" borderId="4" xfId="0" applyNumberFormat="1" applyFont="1" applyFill="1" applyBorder="1" applyAlignment="1" applyProtection="1">
      <alignment horizontal="right" vertical="center"/>
      <protection hidden="1"/>
    </xf>
    <xf numFmtId="0" fontId="5" fillId="4" borderId="4" xfId="0" applyFont="1" applyFill="1" applyBorder="1" applyAlignment="1" applyProtection="1">
      <alignment horizontal="center" vertical="center" wrapText="1"/>
      <protection hidden="1"/>
    </xf>
    <xf numFmtId="0" fontId="6" fillId="4" borderId="4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5" borderId="4" xfId="0" applyFont="1" applyFill="1" applyBorder="1" applyAlignment="1" applyProtection="1">
      <alignment vertical="center" wrapText="1"/>
      <protection hidden="1"/>
    </xf>
    <xf numFmtId="0" fontId="7" fillId="5" borderId="4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vertical="center"/>
      <protection hidden="1"/>
    </xf>
    <xf numFmtId="164" fontId="1" fillId="0" borderId="0" xfId="0" applyNumberFormat="1" applyFont="1" applyProtection="1">
      <protection hidden="1"/>
    </xf>
    <xf numFmtId="0" fontId="0" fillId="0" borderId="0" xfId="0" applyProtection="1">
      <protection hidden="1"/>
    </xf>
    <xf numFmtId="164" fontId="0" fillId="0" borderId="4" xfId="0" applyNumberFormat="1" applyBorder="1" applyAlignment="1" applyProtection="1">
      <alignment horizontal="right" vertical="center"/>
      <protection locked="0"/>
    </xf>
    <xf numFmtId="0" fontId="2" fillId="3" borderId="0" xfId="0" applyFont="1" applyFill="1" applyAlignment="1" applyProtection="1">
      <alignment horizontal="right" vertical="center" wrapText="1"/>
      <protection hidden="1"/>
    </xf>
    <xf numFmtId="0" fontId="4" fillId="2" borderId="4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left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0" fontId="11" fillId="0" borderId="3" xfId="0" applyFont="1" applyBorder="1" applyAlignment="1" applyProtection="1">
      <alignment horizontal="left" vertical="center"/>
      <protection hidden="1"/>
    </xf>
    <xf numFmtId="0" fontId="4" fillId="2" borderId="4" xfId="0" applyFont="1" applyFill="1" applyBorder="1" applyAlignment="1" applyProtection="1">
      <alignment horizontal="center" vertical="center"/>
      <protection hidden="1"/>
    </xf>
    <xf numFmtId="0" fontId="2" fillId="5" borderId="4" xfId="0" applyFont="1" applyFill="1" applyBorder="1" applyAlignment="1" applyProtection="1">
      <alignment horizontal="left" vertical="center" wrapText="1"/>
      <protection hidden="1"/>
    </xf>
    <xf numFmtId="0" fontId="8" fillId="2" borderId="4" xfId="0" applyFont="1" applyFill="1" applyBorder="1" applyAlignment="1" applyProtection="1">
      <alignment horizontal="center" vertical="center"/>
      <protection hidden="1"/>
    </xf>
    <xf numFmtId="0" fontId="8" fillId="5" borderId="4" xfId="0" applyFont="1" applyFill="1" applyBorder="1" applyAlignment="1" applyProtection="1">
      <alignment horizontal="center" vertical="center" wrapText="1"/>
      <protection hidden="1"/>
    </xf>
    <xf numFmtId="0" fontId="9" fillId="5" borderId="4" xfId="0" applyFont="1" applyFill="1" applyBorder="1" applyAlignment="1" applyProtection="1">
      <alignment horizontal="center" vertical="center"/>
      <protection hidden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8"/>
  <sheetViews>
    <sheetView tabSelected="1" topLeftCell="A110" workbookViewId="0">
      <selection activeCell="M119" sqref="M119"/>
    </sheetView>
  </sheetViews>
  <sheetFormatPr defaultRowHeight="15" x14ac:dyDescent="0.25"/>
  <cols>
    <col min="2" max="2" width="38.140625" customWidth="1"/>
    <col min="3" max="3" width="10.5703125" customWidth="1"/>
    <col min="4" max="4" width="17.42578125" customWidth="1"/>
    <col min="5" max="5" width="17.28515625" customWidth="1"/>
    <col min="6" max="6" width="21.28515625" customWidth="1"/>
    <col min="7" max="7" width="14.140625" customWidth="1"/>
    <col min="8" max="8" width="14.28515625" customWidth="1"/>
  </cols>
  <sheetData>
    <row r="1" spans="1:15" x14ac:dyDescent="0.25">
      <c r="A1" s="25" t="s">
        <v>176</v>
      </c>
      <c r="B1" s="26"/>
      <c r="C1" s="26"/>
      <c r="D1" s="26"/>
      <c r="E1" s="26"/>
      <c r="F1" s="26"/>
      <c r="G1" s="26"/>
      <c r="H1" s="26"/>
    </row>
    <row r="2" spans="1:15" x14ac:dyDescent="0.25">
      <c r="A2" s="27"/>
      <c r="B2" s="27"/>
      <c r="C2" s="27"/>
      <c r="D2" s="27"/>
      <c r="E2" s="27"/>
      <c r="F2" s="27"/>
      <c r="G2" s="27"/>
      <c r="H2" s="27"/>
    </row>
    <row r="3" spans="1:15" x14ac:dyDescent="0.25">
      <c r="A3" s="28" t="s">
        <v>0</v>
      </c>
      <c r="B3" s="24" t="s">
        <v>6</v>
      </c>
      <c r="C3" s="24" t="s">
        <v>171</v>
      </c>
      <c r="D3" s="28" t="s">
        <v>1</v>
      </c>
      <c r="E3" s="28" t="s">
        <v>2</v>
      </c>
      <c r="F3" s="24" t="s">
        <v>5</v>
      </c>
      <c r="G3" s="24" t="s">
        <v>175</v>
      </c>
      <c r="H3" s="28" t="s">
        <v>3</v>
      </c>
    </row>
    <row r="4" spans="1:15" x14ac:dyDescent="0.25">
      <c r="A4" s="28"/>
      <c r="B4" s="24"/>
      <c r="C4" s="24"/>
      <c r="D4" s="28"/>
      <c r="E4" s="28"/>
      <c r="F4" s="24"/>
      <c r="G4" s="24"/>
      <c r="H4" s="28"/>
    </row>
    <row r="5" spans="1:15" x14ac:dyDescent="0.25">
      <c r="A5" s="28"/>
      <c r="B5" s="24"/>
      <c r="C5" s="24"/>
      <c r="D5" s="28"/>
      <c r="E5" s="28"/>
      <c r="F5" s="24"/>
      <c r="G5" s="24"/>
      <c r="H5" s="28"/>
    </row>
    <row r="6" spans="1:15" ht="47.25" customHeight="1" x14ac:dyDescent="0.25">
      <c r="A6" s="28"/>
      <c r="B6" s="24"/>
      <c r="C6" s="24"/>
      <c r="D6" s="3" t="s">
        <v>170</v>
      </c>
      <c r="E6" s="3" t="s">
        <v>4</v>
      </c>
      <c r="F6" s="24"/>
      <c r="G6" s="24"/>
      <c r="H6" s="28"/>
    </row>
    <row r="7" spans="1:15" ht="29.25" customHeight="1" x14ac:dyDescent="0.25">
      <c r="A7" s="30" t="s">
        <v>213</v>
      </c>
      <c r="B7" s="28"/>
      <c r="C7" s="28"/>
      <c r="D7" s="28"/>
      <c r="E7" s="28"/>
      <c r="F7" s="28"/>
      <c r="G7" s="28"/>
      <c r="H7" s="28"/>
    </row>
    <row r="8" spans="1:15" ht="20.100000000000001" customHeight="1" x14ac:dyDescent="0.25">
      <c r="A8" s="4">
        <v>1</v>
      </c>
      <c r="B8" s="5" t="s">
        <v>7</v>
      </c>
      <c r="C8" s="6" t="s">
        <v>172</v>
      </c>
      <c r="D8" s="6">
        <v>5</v>
      </c>
      <c r="E8" s="22"/>
      <c r="F8" s="7">
        <f>D8*E8</f>
        <v>0</v>
      </c>
      <c r="G8" s="7">
        <f>F8*0.23</f>
        <v>0</v>
      </c>
      <c r="H8" s="7">
        <f>F8+G8</f>
        <v>0</v>
      </c>
    </row>
    <row r="9" spans="1:15" ht="20.100000000000001" customHeight="1" x14ac:dyDescent="0.25">
      <c r="A9" s="4">
        <v>2</v>
      </c>
      <c r="B9" s="5" t="s">
        <v>8</v>
      </c>
      <c r="C9" s="6" t="s">
        <v>172</v>
      </c>
      <c r="D9" s="6">
        <v>50</v>
      </c>
      <c r="E9" s="22"/>
      <c r="F9" s="7">
        <f t="shared" ref="F9:F11" si="0">D9*E9</f>
        <v>0</v>
      </c>
      <c r="G9" s="7">
        <f t="shared" ref="G9:G11" si="1">F9*0.23</f>
        <v>0</v>
      </c>
      <c r="H9" s="7">
        <f t="shared" ref="H9:H11" si="2">F9+G9</f>
        <v>0</v>
      </c>
    </row>
    <row r="10" spans="1:15" ht="20.100000000000001" customHeight="1" x14ac:dyDescent="0.25">
      <c r="A10" s="4">
        <v>3</v>
      </c>
      <c r="B10" s="5" t="s">
        <v>9</v>
      </c>
      <c r="C10" s="6" t="s">
        <v>172</v>
      </c>
      <c r="D10" s="6">
        <v>20</v>
      </c>
      <c r="E10" s="22"/>
      <c r="F10" s="7">
        <f t="shared" si="0"/>
        <v>0</v>
      </c>
      <c r="G10" s="7">
        <f t="shared" si="1"/>
        <v>0</v>
      </c>
      <c r="H10" s="7">
        <f t="shared" si="2"/>
        <v>0</v>
      </c>
      <c r="O10" s="1"/>
    </row>
    <row r="11" spans="1:15" ht="20.100000000000001" customHeight="1" x14ac:dyDescent="0.25">
      <c r="A11" s="4">
        <v>4</v>
      </c>
      <c r="B11" s="5" t="s">
        <v>10</v>
      </c>
      <c r="C11" s="6" t="s">
        <v>172</v>
      </c>
      <c r="D11" s="6">
        <v>20</v>
      </c>
      <c r="E11" s="22"/>
      <c r="F11" s="7">
        <f t="shared" si="0"/>
        <v>0</v>
      </c>
      <c r="G11" s="7">
        <f t="shared" si="1"/>
        <v>0</v>
      </c>
      <c r="H11" s="7">
        <f t="shared" si="2"/>
        <v>0</v>
      </c>
    </row>
    <row r="12" spans="1:15" ht="20.100000000000001" customHeight="1" x14ac:dyDescent="0.25">
      <c r="A12" s="4">
        <v>5</v>
      </c>
      <c r="B12" s="8" t="s">
        <v>11</v>
      </c>
      <c r="C12" s="9"/>
      <c r="D12" s="10"/>
      <c r="E12" s="11"/>
      <c r="F12" s="12"/>
      <c r="G12" s="11"/>
      <c r="H12" s="11"/>
    </row>
    <row r="13" spans="1:15" ht="20.100000000000001" customHeight="1" x14ac:dyDescent="0.25">
      <c r="A13" s="4" t="s">
        <v>12</v>
      </c>
      <c r="B13" s="5" t="s">
        <v>13</v>
      </c>
      <c r="C13" s="6" t="s">
        <v>172</v>
      </c>
      <c r="D13" s="6">
        <v>40</v>
      </c>
      <c r="E13" s="22"/>
      <c r="F13" s="7">
        <f t="shared" ref="F13:F17" si="3">D13*E13</f>
        <v>0</v>
      </c>
      <c r="G13" s="7">
        <f t="shared" ref="G13:G17" si="4">F13*0.23</f>
        <v>0</v>
      </c>
      <c r="H13" s="7">
        <f t="shared" ref="H13:H17" si="5">F13+G13</f>
        <v>0</v>
      </c>
    </row>
    <row r="14" spans="1:15" ht="20.100000000000001" customHeight="1" x14ac:dyDescent="0.25">
      <c r="A14" s="4" t="s">
        <v>14</v>
      </c>
      <c r="B14" s="5" t="s">
        <v>15</v>
      </c>
      <c r="C14" s="6" t="s">
        <v>172</v>
      </c>
      <c r="D14" s="6">
        <v>40</v>
      </c>
      <c r="E14" s="22"/>
      <c r="F14" s="7">
        <f t="shared" si="3"/>
        <v>0</v>
      </c>
      <c r="G14" s="7">
        <f t="shared" si="4"/>
        <v>0</v>
      </c>
      <c r="H14" s="7">
        <f t="shared" si="5"/>
        <v>0</v>
      </c>
      <c r="O14" s="1"/>
    </row>
    <row r="15" spans="1:15" ht="20.100000000000001" customHeight="1" x14ac:dyDescent="0.25">
      <c r="A15" s="4" t="s">
        <v>16</v>
      </c>
      <c r="B15" s="5" t="s">
        <v>17</v>
      </c>
      <c r="C15" s="6" t="s">
        <v>172</v>
      </c>
      <c r="D15" s="6">
        <v>20</v>
      </c>
      <c r="E15" s="22"/>
      <c r="F15" s="7">
        <f t="shared" si="3"/>
        <v>0</v>
      </c>
      <c r="G15" s="7">
        <f t="shared" si="4"/>
        <v>0</v>
      </c>
      <c r="H15" s="7">
        <f t="shared" si="5"/>
        <v>0</v>
      </c>
    </row>
    <row r="16" spans="1:15" ht="20.100000000000001" customHeight="1" x14ac:dyDescent="0.25">
      <c r="A16" s="4" t="s">
        <v>18</v>
      </c>
      <c r="B16" s="5" t="s">
        <v>19</v>
      </c>
      <c r="C16" s="6" t="s">
        <v>172</v>
      </c>
      <c r="D16" s="6">
        <v>20</v>
      </c>
      <c r="E16" s="22"/>
      <c r="F16" s="7">
        <f t="shared" si="3"/>
        <v>0</v>
      </c>
      <c r="G16" s="7">
        <f t="shared" si="4"/>
        <v>0</v>
      </c>
      <c r="H16" s="7">
        <f t="shared" si="5"/>
        <v>0</v>
      </c>
    </row>
    <row r="17" spans="1:8" ht="20.100000000000001" customHeight="1" x14ac:dyDescent="0.25">
      <c r="A17" s="4" t="s">
        <v>20</v>
      </c>
      <c r="B17" s="5" t="s">
        <v>21</v>
      </c>
      <c r="C17" s="6" t="s">
        <v>172</v>
      </c>
      <c r="D17" s="6">
        <v>50</v>
      </c>
      <c r="E17" s="22"/>
      <c r="F17" s="7">
        <f t="shared" si="3"/>
        <v>0</v>
      </c>
      <c r="G17" s="7">
        <f t="shared" si="4"/>
        <v>0</v>
      </c>
      <c r="H17" s="7">
        <f t="shared" si="5"/>
        <v>0</v>
      </c>
    </row>
    <row r="18" spans="1:8" ht="20.100000000000001" customHeight="1" x14ac:dyDescent="0.25">
      <c r="A18" s="4">
        <v>6</v>
      </c>
      <c r="B18" s="8" t="s">
        <v>22</v>
      </c>
      <c r="C18" s="9"/>
      <c r="D18" s="10"/>
      <c r="E18" s="11"/>
      <c r="F18" s="11"/>
      <c r="G18" s="11"/>
      <c r="H18" s="11"/>
    </row>
    <row r="19" spans="1:8" ht="20.100000000000001" customHeight="1" x14ac:dyDescent="0.25">
      <c r="A19" s="4" t="s">
        <v>23</v>
      </c>
      <c r="B19" s="5" t="s">
        <v>24</v>
      </c>
      <c r="C19" s="6" t="s">
        <v>172</v>
      </c>
      <c r="D19" s="6">
        <v>30</v>
      </c>
      <c r="E19" s="22"/>
      <c r="F19" s="7">
        <f t="shared" ref="F19:F21" si="6">D19*E19</f>
        <v>0</v>
      </c>
      <c r="G19" s="7">
        <f t="shared" ref="G19:G21" si="7">F19*0.23</f>
        <v>0</v>
      </c>
      <c r="H19" s="7">
        <f t="shared" ref="H19:H21" si="8">F19+G19</f>
        <v>0</v>
      </c>
    </row>
    <row r="20" spans="1:8" ht="20.100000000000001" customHeight="1" x14ac:dyDescent="0.25">
      <c r="A20" s="4" t="s">
        <v>25</v>
      </c>
      <c r="B20" s="5" t="s">
        <v>26</v>
      </c>
      <c r="C20" s="6" t="s">
        <v>172</v>
      </c>
      <c r="D20" s="6">
        <v>30</v>
      </c>
      <c r="E20" s="22"/>
      <c r="F20" s="7">
        <f t="shared" si="6"/>
        <v>0</v>
      </c>
      <c r="G20" s="7">
        <f t="shared" si="7"/>
        <v>0</v>
      </c>
      <c r="H20" s="7">
        <f t="shared" si="8"/>
        <v>0</v>
      </c>
    </row>
    <row r="21" spans="1:8" ht="20.100000000000001" customHeight="1" x14ac:dyDescent="0.25">
      <c r="A21" s="4" t="s">
        <v>27</v>
      </c>
      <c r="B21" s="5" t="s">
        <v>28</v>
      </c>
      <c r="C21" s="6" t="s">
        <v>172</v>
      </c>
      <c r="D21" s="6">
        <v>20</v>
      </c>
      <c r="E21" s="22"/>
      <c r="F21" s="7">
        <f t="shared" si="6"/>
        <v>0</v>
      </c>
      <c r="G21" s="7">
        <f t="shared" si="7"/>
        <v>0</v>
      </c>
      <c r="H21" s="7">
        <f t="shared" si="8"/>
        <v>0</v>
      </c>
    </row>
    <row r="22" spans="1:8" ht="20.100000000000001" customHeight="1" x14ac:dyDescent="0.25">
      <c r="A22" s="4">
        <v>7</v>
      </c>
      <c r="B22" s="29" t="s">
        <v>29</v>
      </c>
      <c r="C22" s="29"/>
      <c r="D22" s="29"/>
      <c r="E22" s="11"/>
      <c r="F22" s="11"/>
      <c r="G22" s="11"/>
      <c r="H22" s="11"/>
    </row>
    <row r="23" spans="1:8" ht="20.100000000000001" customHeight="1" x14ac:dyDescent="0.25">
      <c r="A23" s="4" t="s">
        <v>30</v>
      </c>
      <c r="B23" s="5" t="s">
        <v>31</v>
      </c>
      <c r="C23" s="6" t="s">
        <v>172</v>
      </c>
      <c r="D23" s="6">
        <v>10</v>
      </c>
      <c r="E23" s="22"/>
      <c r="F23" s="7">
        <f t="shared" ref="F23:F27" si="9">D23*E23</f>
        <v>0</v>
      </c>
      <c r="G23" s="7">
        <f t="shared" ref="G23:G27" si="10">F23*0.23</f>
        <v>0</v>
      </c>
      <c r="H23" s="7">
        <f t="shared" ref="H23:H27" si="11">F23+G23</f>
        <v>0</v>
      </c>
    </row>
    <row r="24" spans="1:8" ht="20.100000000000001" customHeight="1" x14ac:dyDescent="0.25">
      <c r="A24" s="4" t="s">
        <v>32</v>
      </c>
      <c r="B24" s="5" t="s">
        <v>33</v>
      </c>
      <c r="C24" s="6" t="s">
        <v>172</v>
      </c>
      <c r="D24" s="6">
        <v>20</v>
      </c>
      <c r="E24" s="22"/>
      <c r="F24" s="7">
        <f t="shared" si="9"/>
        <v>0</v>
      </c>
      <c r="G24" s="7">
        <f t="shared" si="10"/>
        <v>0</v>
      </c>
      <c r="H24" s="7">
        <f t="shared" si="11"/>
        <v>0</v>
      </c>
    </row>
    <row r="25" spans="1:8" ht="20.100000000000001" customHeight="1" x14ac:dyDescent="0.25">
      <c r="A25" s="4" t="s">
        <v>34</v>
      </c>
      <c r="B25" s="5" t="s">
        <v>35</v>
      </c>
      <c r="C25" s="6" t="s">
        <v>172</v>
      </c>
      <c r="D25" s="6">
        <v>20</v>
      </c>
      <c r="E25" s="22"/>
      <c r="F25" s="7">
        <f t="shared" si="9"/>
        <v>0</v>
      </c>
      <c r="G25" s="7">
        <f t="shared" si="10"/>
        <v>0</v>
      </c>
      <c r="H25" s="7">
        <f t="shared" si="11"/>
        <v>0</v>
      </c>
    </row>
    <row r="26" spans="1:8" ht="20.100000000000001" customHeight="1" x14ac:dyDescent="0.25">
      <c r="A26" s="4" t="s">
        <v>36</v>
      </c>
      <c r="B26" s="5" t="s">
        <v>37</v>
      </c>
      <c r="C26" s="6" t="s">
        <v>172</v>
      </c>
      <c r="D26" s="6">
        <v>10</v>
      </c>
      <c r="E26" s="22"/>
      <c r="F26" s="7">
        <f t="shared" si="9"/>
        <v>0</v>
      </c>
      <c r="G26" s="7">
        <f t="shared" si="10"/>
        <v>0</v>
      </c>
      <c r="H26" s="7">
        <f t="shared" si="11"/>
        <v>0</v>
      </c>
    </row>
    <row r="27" spans="1:8" ht="20.100000000000001" customHeight="1" x14ac:dyDescent="0.25">
      <c r="A27" s="4" t="s">
        <v>38</v>
      </c>
      <c r="B27" s="5" t="s">
        <v>39</v>
      </c>
      <c r="C27" s="6" t="s">
        <v>172</v>
      </c>
      <c r="D27" s="6">
        <v>10</v>
      </c>
      <c r="E27" s="22"/>
      <c r="F27" s="7">
        <f t="shared" si="9"/>
        <v>0</v>
      </c>
      <c r="G27" s="7">
        <f t="shared" si="10"/>
        <v>0</v>
      </c>
      <c r="H27" s="7">
        <f t="shared" si="11"/>
        <v>0</v>
      </c>
    </row>
    <row r="28" spans="1:8" ht="20.100000000000001" customHeight="1" x14ac:dyDescent="0.25">
      <c r="A28" s="4">
        <v>8</v>
      </c>
      <c r="B28" s="8" t="s">
        <v>40</v>
      </c>
      <c r="C28" s="9"/>
      <c r="D28" s="10"/>
      <c r="E28" s="11"/>
      <c r="F28" s="11"/>
      <c r="G28" s="11"/>
      <c r="H28" s="11"/>
    </row>
    <row r="29" spans="1:8" ht="20.100000000000001" customHeight="1" x14ac:dyDescent="0.25">
      <c r="A29" s="4" t="s">
        <v>41</v>
      </c>
      <c r="B29" s="5" t="s">
        <v>33</v>
      </c>
      <c r="C29" s="6" t="s">
        <v>172</v>
      </c>
      <c r="D29" s="6">
        <v>50</v>
      </c>
      <c r="E29" s="22"/>
      <c r="F29" s="7">
        <f t="shared" ref="F29:F33" si="12">D29*E29</f>
        <v>0</v>
      </c>
      <c r="G29" s="7">
        <f t="shared" ref="G29:G33" si="13">F29*0.23</f>
        <v>0</v>
      </c>
      <c r="H29" s="7">
        <f t="shared" ref="H29:H33" si="14">F29+G29</f>
        <v>0</v>
      </c>
    </row>
    <row r="30" spans="1:8" ht="20.100000000000001" customHeight="1" x14ac:dyDescent="0.25">
      <c r="A30" s="4" t="s">
        <v>42</v>
      </c>
      <c r="B30" s="5" t="s">
        <v>31</v>
      </c>
      <c r="C30" s="6" t="s">
        <v>172</v>
      </c>
      <c r="D30" s="6">
        <v>30</v>
      </c>
      <c r="E30" s="22"/>
      <c r="F30" s="7">
        <f t="shared" si="12"/>
        <v>0</v>
      </c>
      <c r="G30" s="7">
        <f t="shared" si="13"/>
        <v>0</v>
      </c>
      <c r="H30" s="7">
        <f t="shared" si="14"/>
        <v>0</v>
      </c>
    </row>
    <row r="31" spans="1:8" ht="20.100000000000001" customHeight="1" x14ac:dyDescent="0.25">
      <c r="A31" s="4" t="s">
        <v>43</v>
      </c>
      <c r="B31" s="5" t="s">
        <v>44</v>
      </c>
      <c r="C31" s="6" t="s">
        <v>172</v>
      </c>
      <c r="D31" s="6">
        <v>30</v>
      </c>
      <c r="E31" s="22"/>
      <c r="F31" s="7">
        <f t="shared" si="12"/>
        <v>0</v>
      </c>
      <c r="G31" s="7">
        <f t="shared" si="13"/>
        <v>0</v>
      </c>
      <c r="H31" s="7">
        <f t="shared" si="14"/>
        <v>0</v>
      </c>
    </row>
    <row r="32" spans="1:8" ht="20.100000000000001" customHeight="1" x14ac:dyDescent="0.25">
      <c r="A32" s="4" t="s">
        <v>45</v>
      </c>
      <c r="B32" s="5" t="s">
        <v>46</v>
      </c>
      <c r="C32" s="6" t="s">
        <v>172</v>
      </c>
      <c r="D32" s="6">
        <v>10</v>
      </c>
      <c r="E32" s="22"/>
      <c r="F32" s="7">
        <f t="shared" si="12"/>
        <v>0</v>
      </c>
      <c r="G32" s="7">
        <f t="shared" si="13"/>
        <v>0</v>
      </c>
      <c r="H32" s="7">
        <f t="shared" si="14"/>
        <v>0</v>
      </c>
    </row>
    <row r="33" spans="1:8" ht="20.100000000000001" customHeight="1" x14ac:dyDescent="0.25">
      <c r="A33" s="4" t="s">
        <v>47</v>
      </c>
      <c r="B33" s="5" t="s">
        <v>48</v>
      </c>
      <c r="C33" s="6" t="s">
        <v>172</v>
      </c>
      <c r="D33" s="6">
        <v>10</v>
      </c>
      <c r="E33" s="22"/>
      <c r="F33" s="7">
        <f t="shared" si="12"/>
        <v>0</v>
      </c>
      <c r="G33" s="7">
        <f t="shared" si="13"/>
        <v>0</v>
      </c>
      <c r="H33" s="7">
        <f t="shared" si="14"/>
        <v>0</v>
      </c>
    </row>
    <row r="34" spans="1:8" ht="20.100000000000001" customHeight="1" x14ac:dyDescent="0.25">
      <c r="A34" s="4">
        <v>9</v>
      </c>
      <c r="B34" s="8" t="s">
        <v>49</v>
      </c>
      <c r="C34" s="9"/>
      <c r="D34" s="10"/>
      <c r="E34" s="11"/>
      <c r="F34" s="11"/>
      <c r="G34" s="11"/>
      <c r="H34" s="11"/>
    </row>
    <row r="35" spans="1:8" ht="20.100000000000001" customHeight="1" x14ac:dyDescent="0.25">
      <c r="A35" s="4" t="s">
        <v>50</v>
      </c>
      <c r="B35" s="5" t="s">
        <v>31</v>
      </c>
      <c r="C35" s="6" t="s">
        <v>172</v>
      </c>
      <c r="D35" s="6">
        <v>20</v>
      </c>
      <c r="E35" s="22"/>
      <c r="F35" s="7">
        <f t="shared" ref="F35:F39" si="15">D35*E35</f>
        <v>0</v>
      </c>
      <c r="G35" s="7">
        <f t="shared" ref="G35:G39" si="16">F35*0.23</f>
        <v>0</v>
      </c>
      <c r="H35" s="7">
        <f t="shared" ref="H35:H39" si="17">F35+G35</f>
        <v>0</v>
      </c>
    </row>
    <row r="36" spans="1:8" ht="20.100000000000001" customHeight="1" x14ac:dyDescent="0.25">
      <c r="A36" s="4" t="s">
        <v>51</v>
      </c>
      <c r="B36" s="5" t="s">
        <v>52</v>
      </c>
      <c r="C36" s="6" t="s">
        <v>172</v>
      </c>
      <c r="D36" s="6">
        <v>20</v>
      </c>
      <c r="E36" s="22"/>
      <c r="F36" s="7">
        <f t="shared" si="15"/>
        <v>0</v>
      </c>
      <c r="G36" s="7">
        <f t="shared" si="16"/>
        <v>0</v>
      </c>
      <c r="H36" s="7">
        <f t="shared" si="17"/>
        <v>0</v>
      </c>
    </row>
    <row r="37" spans="1:8" ht="20.100000000000001" customHeight="1" x14ac:dyDescent="0.25">
      <c r="A37" s="4" t="s">
        <v>53</v>
      </c>
      <c r="B37" s="5" t="s">
        <v>54</v>
      </c>
      <c r="C37" s="6" t="s">
        <v>172</v>
      </c>
      <c r="D37" s="6">
        <v>20</v>
      </c>
      <c r="E37" s="22"/>
      <c r="F37" s="7">
        <f t="shared" si="15"/>
        <v>0</v>
      </c>
      <c r="G37" s="7">
        <f t="shared" si="16"/>
        <v>0</v>
      </c>
      <c r="H37" s="7">
        <f t="shared" si="17"/>
        <v>0</v>
      </c>
    </row>
    <row r="38" spans="1:8" ht="20.100000000000001" customHeight="1" x14ac:dyDescent="0.25">
      <c r="A38" s="4" t="s">
        <v>55</v>
      </c>
      <c r="B38" s="5" t="s">
        <v>37</v>
      </c>
      <c r="C38" s="6" t="s">
        <v>172</v>
      </c>
      <c r="D38" s="6">
        <v>10</v>
      </c>
      <c r="E38" s="22"/>
      <c r="F38" s="7">
        <f t="shared" si="15"/>
        <v>0</v>
      </c>
      <c r="G38" s="7">
        <f t="shared" si="16"/>
        <v>0</v>
      </c>
      <c r="H38" s="7">
        <f t="shared" si="17"/>
        <v>0</v>
      </c>
    </row>
    <row r="39" spans="1:8" ht="20.100000000000001" customHeight="1" x14ac:dyDescent="0.25">
      <c r="A39" s="4" t="s">
        <v>56</v>
      </c>
      <c r="B39" s="5" t="s">
        <v>48</v>
      </c>
      <c r="C39" s="6" t="s">
        <v>172</v>
      </c>
      <c r="D39" s="6">
        <v>10</v>
      </c>
      <c r="E39" s="22"/>
      <c r="F39" s="7">
        <f t="shared" si="15"/>
        <v>0</v>
      </c>
      <c r="G39" s="7">
        <f t="shared" si="16"/>
        <v>0</v>
      </c>
      <c r="H39" s="7">
        <f t="shared" si="17"/>
        <v>0</v>
      </c>
    </row>
    <row r="40" spans="1:8" ht="20.100000000000001" customHeight="1" x14ac:dyDescent="0.25">
      <c r="A40" s="4">
        <v>10</v>
      </c>
      <c r="B40" s="8" t="s">
        <v>57</v>
      </c>
      <c r="C40" s="9"/>
      <c r="D40" s="10"/>
      <c r="E40" s="11"/>
      <c r="F40" s="11"/>
      <c r="G40" s="11"/>
      <c r="H40" s="11"/>
    </row>
    <row r="41" spans="1:8" ht="20.100000000000001" customHeight="1" x14ac:dyDescent="0.25">
      <c r="A41" s="4" t="s">
        <v>58</v>
      </c>
      <c r="B41" s="5" t="s">
        <v>59</v>
      </c>
      <c r="C41" s="6" t="s">
        <v>172</v>
      </c>
      <c r="D41" s="6">
        <v>5</v>
      </c>
      <c r="E41" s="22"/>
      <c r="F41" s="7">
        <f t="shared" ref="F41:F47" si="18">D41*E41</f>
        <v>0</v>
      </c>
      <c r="G41" s="7">
        <f t="shared" ref="G41:G47" si="19">F41*0.23</f>
        <v>0</v>
      </c>
      <c r="H41" s="7">
        <f t="shared" ref="H41:H47" si="20">F41+G41</f>
        <v>0</v>
      </c>
    </row>
    <row r="42" spans="1:8" ht="20.100000000000001" customHeight="1" x14ac:dyDescent="0.25">
      <c r="A42" s="4" t="s">
        <v>60</v>
      </c>
      <c r="B42" s="5" t="s">
        <v>61</v>
      </c>
      <c r="C42" s="6" t="s">
        <v>172</v>
      </c>
      <c r="D42" s="6">
        <v>10</v>
      </c>
      <c r="E42" s="22"/>
      <c r="F42" s="7">
        <f t="shared" si="18"/>
        <v>0</v>
      </c>
      <c r="G42" s="7">
        <f t="shared" si="19"/>
        <v>0</v>
      </c>
      <c r="H42" s="7">
        <f t="shared" si="20"/>
        <v>0</v>
      </c>
    </row>
    <row r="43" spans="1:8" ht="20.100000000000001" customHeight="1" x14ac:dyDescent="0.25">
      <c r="A43" s="4">
        <v>11</v>
      </c>
      <c r="B43" s="5" t="s">
        <v>62</v>
      </c>
      <c r="C43" s="6" t="s">
        <v>172</v>
      </c>
      <c r="D43" s="6">
        <v>10</v>
      </c>
      <c r="E43" s="22"/>
      <c r="F43" s="7">
        <f t="shared" si="18"/>
        <v>0</v>
      </c>
      <c r="G43" s="7">
        <f t="shared" si="19"/>
        <v>0</v>
      </c>
      <c r="H43" s="7">
        <f t="shared" si="20"/>
        <v>0</v>
      </c>
    </row>
    <row r="44" spans="1:8" ht="20.100000000000001" customHeight="1" x14ac:dyDescent="0.25">
      <c r="A44" s="4">
        <v>12</v>
      </c>
      <c r="B44" s="5" t="s">
        <v>63</v>
      </c>
      <c r="C44" s="6" t="s">
        <v>173</v>
      </c>
      <c r="D44" s="6">
        <v>100</v>
      </c>
      <c r="E44" s="22"/>
      <c r="F44" s="7">
        <f t="shared" si="18"/>
        <v>0</v>
      </c>
      <c r="G44" s="7">
        <f t="shared" si="19"/>
        <v>0</v>
      </c>
      <c r="H44" s="7">
        <f t="shared" si="20"/>
        <v>0</v>
      </c>
    </row>
    <row r="45" spans="1:8" ht="20.100000000000001" customHeight="1" x14ac:dyDescent="0.25">
      <c r="A45" s="4">
        <v>13</v>
      </c>
      <c r="B45" s="5" t="s">
        <v>64</v>
      </c>
      <c r="C45" s="6" t="s">
        <v>173</v>
      </c>
      <c r="D45" s="6">
        <v>100</v>
      </c>
      <c r="E45" s="22"/>
      <c r="F45" s="7">
        <f t="shared" si="18"/>
        <v>0</v>
      </c>
      <c r="G45" s="7">
        <f t="shared" si="19"/>
        <v>0</v>
      </c>
      <c r="H45" s="7">
        <f t="shared" si="20"/>
        <v>0</v>
      </c>
    </row>
    <row r="46" spans="1:8" ht="20.100000000000001" customHeight="1" x14ac:dyDescent="0.25">
      <c r="A46" s="4">
        <v>14</v>
      </c>
      <c r="B46" s="5" t="s">
        <v>65</v>
      </c>
      <c r="C46" s="6" t="s">
        <v>173</v>
      </c>
      <c r="D46" s="6">
        <v>50</v>
      </c>
      <c r="E46" s="22"/>
      <c r="F46" s="7">
        <f t="shared" si="18"/>
        <v>0</v>
      </c>
      <c r="G46" s="7">
        <f t="shared" si="19"/>
        <v>0</v>
      </c>
      <c r="H46" s="7">
        <f t="shared" si="20"/>
        <v>0</v>
      </c>
    </row>
    <row r="47" spans="1:8" ht="20.100000000000001" customHeight="1" x14ac:dyDescent="0.25">
      <c r="A47" s="4">
        <v>15</v>
      </c>
      <c r="B47" s="5" t="s">
        <v>199</v>
      </c>
      <c r="C47" s="6" t="s">
        <v>173</v>
      </c>
      <c r="D47" s="6">
        <v>50</v>
      </c>
      <c r="E47" s="22"/>
      <c r="F47" s="7">
        <f t="shared" si="18"/>
        <v>0</v>
      </c>
      <c r="G47" s="7">
        <f t="shared" si="19"/>
        <v>0</v>
      </c>
      <c r="H47" s="7">
        <f t="shared" si="20"/>
        <v>0</v>
      </c>
    </row>
    <row r="48" spans="1:8" ht="20.100000000000001" customHeight="1" x14ac:dyDescent="0.25">
      <c r="A48" s="4">
        <v>16</v>
      </c>
      <c r="B48" s="8" t="s">
        <v>66</v>
      </c>
      <c r="C48" s="9"/>
      <c r="D48" s="10"/>
      <c r="E48" s="11"/>
      <c r="F48" s="11"/>
      <c r="G48" s="11"/>
      <c r="H48" s="11"/>
    </row>
    <row r="49" spans="1:8" ht="20.100000000000001" customHeight="1" x14ac:dyDescent="0.25">
      <c r="A49" s="4" t="s">
        <v>67</v>
      </c>
      <c r="B49" s="5" t="s">
        <v>68</v>
      </c>
      <c r="C49" s="6" t="s">
        <v>172</v>
      </c>
      <c r="D49" s="6">
        <v>2</v>
      </c>
      <c r="E49" s="22"/>
      <c r="F49" s="7">
        <f t="shared" ref="F49:F51" si="21">D49*E49</f>
        <v>0</v>
      </c>
      <c r="G49" s="7">
        <f t="shared" ref="G49:G51" si="22">F49*0.23</f>
        <v>0</v>
      </c>
      <c r="H49" s="7">
        <f t="shared" ref="H49:H51" si="23">F49+G49</f>
        <v>0</v>
      </c>
    </row>
    <row r="50" spans="1:8" ht="20.100000000000001" customHeight="1" x14ac:dyDescent="0.25">
      <c r="A50" s="4" t="s">
        <v>69</v>
      </c>
      <c r="B50" s="5" t="s">
        <v>70</v>
      </c>
      <c r="C50" s="6" t="s">
        <v>172</v>
      </c>
      <c r="D50" s="6">
        <v>2</v>
      </c>
      <c r="E50" s="22"/>
      <c r="F50" s="7">
        <f t="shared" si="21"/>
        <v>0</v>
      </c>
      <c r="G50" s="7">
        <f t="shared" si="22"/>
        <v>0</v>
      </c>
      <c r="H50" s="7">
        <f t="shared" si="23"/>
        <v>0</v>
      </c>
    </row>
    <row r="51" spans="1:8" ht="20.100000000000001" customHeight="1" x14ac:dyDescent="0.25">
      <c r="A51" s="4" t="s">
        <v>71</v>
      </c>
      <c r="B51" s="5" t="s">
        <v>72</v>
      </c>
      <c r="C51" s="6" t="s">
        <v>172</v>
      </c>
      <c r="D51" s="6">
        <v>2</v>
      </c>
      <c r="E51" s="22"/>
      <c r="F51" s="7">
        <f t="shared" si="21"/>
        <v>0</v>
      </c>
      <c r="G51" s="7">
        <f t="shared" si="22"/>
        <v>0</v>
      </c>
      <c r="H51" s="7">
        <f t="shared" si="23"/>
        <v>0</v>
      </c>
    </row>
    <row r="52" spans="1:8" ht="20.100000000000001" customHeight="1" x14ac:dyDescent="0.25">
      <c r="A52" s="4">
        <v>17</v>
      </c>
      <c r="B52" s="8" t="s">
        <v>73</v>
      </c>
      <c r="C52" s="9"/>
      <c r="D52" s="10"/>
      <c r="E52" s="11"/>
      <c r="F52" s="11"/>
      <c r="G52" s="11"/>
      <c r="H52" s="11"/>
    </row>
    <row r="53" spans="1:8" ht="20.100000000000001" customHeight="1" x14ac:dyDescent="0.25">
      <c r="A53" s="4" t="s">
        <v>74</v>
      </c>
      <c r="B53" s="5" t="s">
        <v>75</v>
      </c>
      <c r="C53" s="6" t="s">
        <v>172</v>
      </c>
      <c r="D53" s="6">
        <v>50</v>
      </c>
      <c r="E53" s="22"/>
      <c r="F53" s="7">
        <f t="shared" ref="F53:F55" si="24">D53*E53</f>
        <v>0</v>
      </c>
      <c r="G53" s="7">
        <f t="shared" ref="G53:G55" si="25">F53*0.23</f>
        <v>0</v>
      </c>
      <c r="H53" s="7">
        <f t="shared" ref="H53:H55" si="26">F53+G53</f>
        <v>0</v>
      </c>
    </row>
    <row r="54" spans="1:8" ht="20.100000000000001" customHeight="1" x14ac:dyDescent="0.25">
      <c r="A54" s="4" t="s">
        <v>76</v>
      </c>
      <c r="B54" s="5" t="s">
        <v>77</v>
      </c>
      <c r="C54" s="6" t="s">
        <v>172</v>
      </c>
      <c r="D54" s="6">
        <v>100</v>
      </c>
      <c r="E54" s="22"/>
      <c r="F54" s="7">
        <f t="shared" si="24"/>
        <v>0</v>
      </c>
      <c r="G54" s="7">
        <f t="shared" si="25"/>
        <v>0</v>
      </c>
      <c r="H54" s="7">
        <f t="shared" si="26"/>
        <v>0</v>
      </c>
    </row>
    <row r="55" spans="1:8" ht="20.100000000000001" customHeight="1" x14ac:dyDescent="0.25">
      <c r="A55" s="4" t="s">
        <v>78</v>
      </c>
      <c r="B55" s="5" t="s">
        <v>79</v>
      </c>
      <c r="C55" s="6" t="s">
        <v>172</v>
      </c>
      <c r="D55" s="6">
        <v>100</v>
      </c>
      <c r="E55" s="22"/>
      <c r="F55" s="7">
        <f t="shared" si="24"/>
        <v>0</v>
      </c>
      <c r="G55" s="7">
        <f t="shared" si="25"/>
        <v>0</v>
      </c>
      <c r="H55" s="7">
        <f t="shared" si="26"/>
        <v>0</v>
      </c>
    </row>
    <row r="56" spans="1:8" ht="20.100000000000001" customHeight="1" x14ac:dyDescent="0.25">
      <c r="A56" s="4">
        <v>18</v>
      </c>
      <c r="B56" s="8" t="s">
        <v>80</v>
      </c>
      <c r="C56" s="9"/>
      <c r="D56" s="10"/>
      <c r="E56" s="11"/>
      <c r="F56" s="11"/>
      <c r="G56" s="11"/>
      <c r="H56" s="11"/>
    </row>
    <row r="57" spans="1:8" ht="20.100000000000001" customHeight="1" x14ac:dyDescent="0.25">
      <c r="A57" s="4" t="s">
        <v>81</v>
      </c>
      <c r="B57" s="5" t="s">
        <v>82</v>
      </c>
      <c r="C57" s="6" t="s">
        <v>172</v>
      </c>
      <c r="D57" s="6">
        <v>20</v>
      </c>
      <c r="E57" s="22"/>
      <c r="F57" s="7">
        <f t="shared" ref="F57:F61" si="27">D57*E57</f>
        <v>0</v>
      </c>
      <c r="G57" s="7">
        <f t="shared" ref="G57:G61" si="28">F57*0.23</f>
        <v>0</v>
      </c>
      <c r="H57" s="7">
        <f t="shared" ref="H57:H61" si="29">F57+G57</f>
        <v>0</v>
      </c>
    </row>
    <row r="58" spans="1:8" ht="20.100000000000001" customHeight="1" x14ac:dyDescent="0.25">
      <c r="A58" s="4" t="s">
        <v>83</v>
      </c>
      <c r="B58" s="5" t="s">
        <v>52</v>
      </c>
      <c r="C58" s="6" t="s">
        <v>172</v>
      </c>
      <c r="D58" s="6">
        <v>40</v>
      </c>
      <c r="E58" s="22"/>
      <c r="F58" s="7">
        <f t="shared" si="27"/>
        <v>0</v>
      </c>
      <c r="G58" s="7">
        <f t="shared" si="28"/>
        <v>0</v>
      </c>
      <c r="H58" s="7">
        <f t="shared" si="29"/>
        <v>0</v>
      </c>
    </row>
    <row r="59" spans="1:8" ht="20.100000000000001" customHeight="1" x14ac:dyDescent="0.25">
      <c r="A59" s="4" t="s">
        <v>84</v>
      </c>
      <c r="B59" s="5" t="s">
        <v>54</v>
      </c>
      <c r="C59" s="6" t="s">
        <v>172</v>
      </c>
      <c r="D59" s="6">
        <v>40</v>
      </c>
      <c r="E59" s="22"/>
      <c r="F59" s="7">
        <f t="shared" si="27"/>
        <v>0</v>
      </c>
      <c r="G59" s="7">
        <f t="shared" si="28"/>
        <v>0</v>
      </c>
      <c r="H59" s="7">
        <f t="shared" si="29"/>
        <v>0</v>
      </c>
    </row>
    <row r="60" spans="1:8" ht="20.100000000000001" customHeight="1" x14ac:dyDescent="0.25">
      <c r="A60" s="4" t="s">
        <v>85</v>
      </c>
      <c r="B60" s="5" t="s">
        <v>86</v>
      </c>
      <c r="C60" s="6" t="s">
        <v>172</v>
      </c>
      <c r="D60" s="6">
        <v>10</v>
      </c>
      <c r="E60" s="22"/>
      <c r="F60" s="7">
        <f t="shared" si="27"/>
        <v>0</v>
      </c>
      <c r="G60" s="7">
        <f t="shared" si="28"/>
        <v>0</v>
      </c>
      <c r="H60" s="7">
        <f t="shared" si="29"/>
        <v>0</v>
      </c>
    </row>
    <row r="61" spans="1:8" ht="20.100000000000001" customHeight="1" x14ac:dyDescent="0.25">
      <c r="A61" s="4" t="s">
        <v>87</v>
      </c>
      <c r="B61" s="5" t="s">
        <v>48</v>
      </c>
      <c r="C61" s="6" t="s">
        <v>172</v>
      </c>
      <c r="D61" s="6">
        <v>10</v>
      </c>
      <c r="E61" s="22"/>
      <c r="F61" s="7">
        <f t="shared" si="27"/>
        <v>0</v>
      </c>
      <c r="G61" s="7">
        <f t="shared" si="28"/>
        <v>0</v>
      </c>
      <c r="H61" s="7">
        <f t="shared" si="29"/>
        <v>0</v>
      </c>
    </row>
    <row r="62" spans="1:8" ht="20.100000000000001" customHeight="1" x14ac:dyDescent="0.25">
      <c r="A62" s="4">
        <v>19</v>
      </c>
      <c r="B62" s="8" t="s">
        <v>88</v>
      </c>
      <c r="C62" s="9"/>
      <c r="D62" s="10"/>
      <c r="E62" s="11"/>
      <c r="F62" s="11"/>
      <c r="G62" s="11"/>
      <c r="H62" s="11"/>
    </row>
    <row r="63" spans="1:8" ht="20.100000000000001" customHeight="1" x14ac:dyDescent="0.25">
      <c r="A63" s="4" t="s">
        <v>89</v>
      </c>
      <c r="B63" s="5" t="s">
        <v>90</v>
      </c>
      <c r="C63" s="6" t="s">
        <v>172</v>
      </c>
      <c r="D63" s="6">
        <v>10</v>
      </c>
      <c r="E63" s="22"/>
      <c r="F63" s="7">
        <f t="shared" ref="F63:F66" si="30">D63*E63</f>
        <v>0</v>
      </c>
      <c r="G63" s="7">
        <f t="shared" ref="G63:G66" si="31">F63*0.23</f>
        <v>0</v>
      </c>
      <c r="H63" s="7">
        <f t="shared" ref="H63:H66" si="32">F63+G63</f>
        <v>0</v>
      </c>
    </row>
    <row r="64" spans="1:8" ht="20.100000000000001" customHeight="1" x14ac:dyDescent="0.25">
      <c r="A64" s="4" t="s">
        <v>91</v>
      </c>
      <c r="B64" s="5" t="s">
        <v>92</v>
      </c>
      <c r="C64" s="6" t="s">
        <v>172</v>
      </c>
      <c r="D64" s="6">
        <v>10</v>
      </c>
      <c r="E64" s="22"/>
      <c r="F64" s="7">
        <f t="shared" si="30"/>
        <v>0</v>
      </c>
      <c r="G64" s="7">
        <f t="shared" si="31"/>
        <v>0</v>
      </c>
      <c r="H64" s="7">
        <f t="shared" si="32"/>
        <v>0</v>
      </c>
    </row>
    <row r="65" spans="1:8" ht="20.100000000000001" customHeight="1" x14ac:dyDescent="0.25">
      <c r="A65" s="4" t="s">
        <v>93</v>
      </c>
      <c r="B65" s="5" t="s">
        <v>94</v>
      </c>
      <c r="C65" s="6" t="s">
        <v>172</v>
      </c>
      <c r="D65" s="6">
        <v>40</v>
      </c>
      <c r="E65" s="22"/>
      <c r="F65" s="7">
        <f t="shared" si="30"/>
        <v>0</v>
      </c>
      <c r="G65" s="7">
        <f t="shared" si="31"/>
        <v>0</v>
      </c>
      <c r="H65" s="7">
        <f t="shared" si="32"/>
        <v>0</v>
      </c>
    </row>
    <row r="66" spans="1:8" ht="20.100000000000001" customHeight="1" x14ac:dyDescent="0.25">
      <c r="A66" s="4" t="s">
        <v>95</v>
      </c>
      <c r="B66" s="5" t="s">
        <v>96</v>
      </c>
      <c r="C66" s="6" t="s">
        <v>172</v>
      </c>
      <c r="D66" s="6">
        <v>50</v>
      </c>
      <c r="E66" s="22"/>
      <c r="F66" s="7">
        <f t="shared" si="30"/>
        <v>0</v>
      </c>
      <c r="G66" s="7">
        <f t="shared" si="31"/>
        <v>0</v>
      </c>
      <c r="H66" s="7">
        <f t="shared" si="32"/>
        <v>0</v>
      </c>
    </row>
    <row r="67" spans="1:8" ht="20.100000000000001" customHeight="1" x14ac:dyDescent="0.25">
      <c r="A67" s="4">
        <v>20</v>
      </c>
      <c r="B67" s="8" t="s">
        <v>97</v>
      </c>
      <c r="C67" s="9"/>
      <c r="D67" s="10"/>
      <c r="E67" s="11"/>
      <c r="F67" s="11"/>
      <c r="G67" s="11"/>
      <c r="H67" s="11"/>
    </row>
    <row r="68" spans="1:8" ht="20.100000000000001" customHeight="1" x14ac:dyDescent="0.25">
      <c r="A68" s="4" t="s">
        <v>98</v>
      </c>
      <c r="B68" s="5" t="s">
        <v>82</v>
      </c>
      <c r="C68" s="6" t="s">
        <v>172</v>
      </c>
      <c r="D68" s="6">
        <v>20</v>
      </c>
      <c r="E68" s="22"/>
      <c r="F68" s="7">
        <f t="shared" ref="F68:F70" si="33">D68*E68</f>
        <v>0</v>
      </c>
      <c r="G68" s="7">
        <f t="shared" ref="G68:G70" si="34">F68*0.23</f>
        <v>0</v>
      </c>
      <c r="H68" s="7">
        <f t="shared" ref="H68:H70" si="35">F68+G68</f>
        <v>0</v>
      </c>
    </row>
    <row r="69" spans="1:8" ht="20.100000000000001" customHeight="1" x14ac:dyDescent="0.25">
      <c r="A69" s="4" t="s">
        <v>99</v>
      </c>
      <c r="B69" s="5" t="s">
        <v>48</v>
      </c>
      <c r="C69" s="6" t="s">
        <v>172</v>
      </c>
      <c r="D69" s="6">
        <v>10</v>
      </c>
      <c r="E69" s="22"/>
      <c r="F69" s="7">
        <f t="shared" si="33"/>
        <v>0</v>
      </c>
      <c r="G69" s="7">
        <f t="shared" si="34"/>
        <v>0</v>
      </c>
      <c r="H69" s="7">
        <f t="shared" si="35"/>
        <v>0</v>
      </c>
    </row>
    <row r="70" spans="1:8" ht="20.100000000000001" customHeight="1" x14ac:dyDescent="0.25">
      <c r="A70" s="4" t="s">
        <v>100</v>
      </c>
      <c r="B70" s="5" t="s">
        <v>86</v>
      </c>
      <c r="C70" s="6" t="s">
        <v>172</v>
      </c>
      <c r="D70" s="6">
        <v>10</v>
      </c>
      <c r="E70" s="22"/>
      <c r="F70" s="7">
        <f t="shared" si="33"/>
        <v>0</v>
      </c>
      <c r="G70" s="7">
        <f t="shared" si="34"/>
        <v>0</v>
      </c>
      <c r="H70" s="7">
        <f t="shared" si="35"/>
        <v>0</v>
      </c>
    </row>
    <row r="71" spans="1:8" ht="20.100000000000001" customHeight="1" x14ac:dyDescent="0.25">
      <c r="A71" s="4">
        <v>21</v>
      </c>
      <c r="B71" s="8" t="s">
        <v>184</v>
      </c>
      <c r="C71" s="9"/>
      <c r="D71" s="10"/>
      <c r="E71" s="11"/>
      <c r="F71" s="11"/>
      <c r="G71" s="11"/>
      <c r="H71" s="11"/>
    </row>
    <row r="72" spans="1:8" ht="20.100000000000001" customHeight="1" x14ac:dyDescent="0.25">
      <c r="A72" s="4" t="s">
        <v>101</v>
      </c>
      <c r="B72" s="5" t="s">
        <v>102</v>
      </c>
      <c r="C72" s="6" t="s">
        <v>172</v>
      </c>
      <c r="D72" s="6">
        <v>20</v>
      </c>
      <c r="E72" s="22"/>
      <c r="F72" s="7">
        <f t="shared" ref="F72:F76" si="36">D72*E72</f>
        <v>0</v>
      </c>
      <c r="G72" s="7">
        <f t="shared" ref="G72:G76" si="37">F72*0.23</f>
        <v>0</v>
      </c>
      <c r="H72" s="7">
        <f t="shared" ref="H72:H76" si="38">F72+G72</f>
        <v>0</v>
      </c>
    </row>
    <row r="73" spans="1:8" ht="20.100000000000001" customHeight="1" x14ac:dyDescent="0.25">
      <c r="A73" s="4" t="s">
        <v>103</v>
      </c>
      <c r="B73" s="5" t="s">
        <v>104</v>
      </c>
      <c r="C73" s="6" t="s">
        <v>172</v>
      </c>
      <c r="D73" s="6">
        <v>20</v>
      </c>
      <c r="E73" s="22"/>
      <c r="F73" s="7">
        <f t="shared" si="36"/>
        <v>0</v>
      </c>
      <c r="G73" s="7">
        <f t="shared" si="37"/>
        <v>0</v>
      </c>
      <c r="H73" s="7">
        <f t="shared" si="38"/>
        <v>0</v>
      </c>
    </row>
    <row r="74" spans="1:8" ht="20.100000000000001" customHeight="1" x14ac:dyDescent="0.25">
      <c r="A74" s="4" t="s">
        <v>105</v>
      </c>
      <c r="B74" s="5" t="s">
        <v>106</v>
      </c>
      <c r="C74" s="6" t="s">
        <v>172</v>
      </c>
      <c r="D74" s="6">
        <v>20</v>
      </c>
      <c r="E74" s="22"/>
      <c r="F74" s="7">
        <f t="shared" si="36"/>
        <v>0</v>
      </c>
      <c r="G74" s="7">
        <f t="shared" si="37"/>
        <v>0</v>
      </c>
      <c r="H74" s="7">
        <f t="shared" si="38"/>
        <v>0</v>
      </c>
    </row>
    <row r="75" spans="1:8" ht="20.100000000000001" customHeight="1" x14ac:dyDescent="0.25">
      <c r="A75" s="4" t="s">
        <v>107</v>
      </c>
      <c r="B75" s="5" t="s">
        <v>108</v>
      </c>
      <c r="C75" s="6" t="s">
        <v>172</v>
      </c>
      <c r="D75" s="6">
        <v>20</v>
      </c>
      <c r="E75" s="22"/>
      <c r="F75" s="7">
        <f t="shared" si="36"/>
        <v>0</v>
      </c>
      <c r="G75" s="7">
        <f t="shared" si="37"/>
        <v>0</v>
      </c>
      <c r="H75" s="7">
        <f t="shared" si="38"/>
        <v>0</v>
      </c>
    </row>
    <row r="76" spans="1:8" ht="20.100000000000001" customHeight="1" x14ac:dyDescent="0.25">
      <c r="A76" s="4" t="s">
        <v>109</v>
      </c>
      <c r="B76" s="5" t="s">
        <v>110</v>
      </c>
      <c r="C76" s="6" t="s">
        <v>172</v>
      </c>
      <c r="D76" s="6">
        <v>20</v>
      </c>
      <c r="E76" s="22"/>
      <c r="F76" s="7">
        <f t="shared" si="36"/>
        <v>0</v>
      </c>
      <c r="G76" s="7">
        <f t="shared" si="37"/>
        <v>0</v>
      </c>
      <c r="H76" s="7">
        <f t="shared" si="38"/>
        <v>0</v>
      </c>
    </row>
    <row r="77" spans="1:8" ht="20.100000000000001" customHeight="1" x14ac:dyDescent="0.25">
      <c r="A77" s="4">
        <v>22</v>
      </c>
      <c r="B77" s="8" t="s">
        <v>186</v>
      </c>
      <c r="C77" s="10"/>
      <c r="D77" s="10"/>
      <c r="E77" s="11"/>
      <c r="F77" s="11"/>
      <c r="G77" s="11"/>
      <c r="H77" s="11"/>
    </row>
    <row r="78" spans="1:8" ht="20.100000000000001" customHeight="1" x14ac:dyDescent="0.25">
      <c r="A78" s="4" t="s">
        <v>111</v>
      </c>
      <c r="B78" s="5" t="s">
        <v>102</v>
      </c>
      <c r="C78" s="6" t="s">
        <v>172</v>
      </c>
      <c r="D78" s="6">
        <v>20</v>
      </c>
      <c r="E78" s="22"/>
      <c r="F78" s="7">
        <f t="shared" ref="F78:F84" si="39">D78*E78</f>
        <v>0</v>
      </c>
      <c r="G78" s="7">
        <f t="shared" ref="G78:G84" si="40">F78*0.23</f>
        <v>0</v>
      </c>
      <c r="H78" s="7">
        <f t="shared" ref="H78:H84" si="41">F78+G78</f>
        <v>0</v>
      </c>
    </row>
    <row r="79" spans="1:8" ht="20.100000000000001" customHeight="1" x14ac:dyDescent="0.25">
      <c r="A79" s="4" t="s">
        <v>187</v>
      </c>
      <c r="B79" s="5" t="s">
        <v>104</v>
      </c>
      <c r="C79" s="6" t="s">
        <v>172</v>
      </c>
      <c r="D79" s="6">
        <v>20</v>
      </c>
      <c r="E79" s="22"/>
      <c r="F79" s="7">
        <f t="shared" si="39"/>
        <v>0</v>
      </c>
      <c r="G79" s="7">
        <f t="shared" si="40"/>
        <v>0</v>
      </c>
      <c r="H79" s="7">
        <f t="shared" si="41"/>
        <v>0</v>
      </c>
    </row>
    <row r="80" spans="1:8" ht="20.100000000000001" customHeight="1" x14ac:dyDescent="0.25">
      <c r="A80" s="4" t="s">
        <v>188</v>
      </c>
      <c r="B80" s="5" t="s">
        <v>106</v>
      </c>
      <c r="C80" s="6" t="s">
        <v>172</v>
      </c>
      <c r="D80" s="6">
        <v>20</v>
      </c>
      <c r="E80" s="22"/>
      <c r="F80" s="7">
        <f t="shared" si="39"/>
        <v>0</v>
      </c>
      <c r="G80" s="7">
        <f t="shared" si="40"/>
        <v>0</v>
      </c>
      <c r="H80" s="7">
        <f t="shared" si="41"/>
        <v>0</v>
      </c>
    </row>
    <row r="81" spans="1:8" ht="20.100000000000001" customHeight="1" x14ac:dyDescent="0.25">
      <c r="A81" s="4" t="s">
        <v>189</v>
      </c>
      <c r="B81" s="5" t="s">
        <v>108</v>
      </c>
      <c r="C81" s="6" t="s">
        <v>172</v>
      </c>
      <c r="D81" s="6">
        <v>20</v>
      </c>
      <c r="E81" s="22"/>
      <c r="F81" s="7">
        <f t="shared" si="39"/>
        <v>0</v>
      </c>
      <c r="G81" s="7">
        <f t="shared" si="40"/>
        <v>0</v>
      </c>
      <c r="H81" s="7">
        <f t="shared" si="41"/>
        <v>0</v>
      </c>
    </row>
    <row r="82" spans="1:8" ht="20.100000000000001" customHeight="1" x14ac:dyDescent="0.25">
      <c r="A82" s="4" t="s">
        <v>190</v>
      </c>
      <c r="B82" s="5" t="s">
        <v>110</v>
      </c>
      <c r="C82" s="6" t="s">
        <v>172</v>
      </c>
      <c r="D82" s="6">
        <v>20</v>
      </c>
      <c r="E82" s="22"/>
      <c r="F82" s="7">
        <f t="shared" si="39"/>
        <v>0</v>
      </c>
      <c r="G82" s="7">
        <f t="shared" si="40"/>
        <v>0</v>
      </c>
      <c r="H82" s="7">
        <f t="shared" si="41"/>
        <v>0</v>
      </c>
    </row>
    <row r="83" spans="1:8" ht="20.100000000000001" customHeight="1" x14ac:dyDescent="0.25">
      <c r="A83" s="4">
        <v>23</v>
      </c>
      <c r="B83" s="5" t="s">
        <v>185</v>
      </c>
      <c r="C83" s="6" t="s">
        <v>173</v>
      </c>
      <c r="D83" s="6">
        <v>100</v>
      </c>
      <c r="E83" s="22"/>
      <c r="F83" s="7">
        <f t="shared" si="39"/>
        <v>0</v>
      </c>
      <c r="G83" s="7">
        <f t="shared" si="40"/>
        <v>0</v>
      </c>
      <c r="H83" s="7">
        <f t="shared" si="41"/>
        <v>0</v>
      </c>
    </row>
    <row r="84" spans="1:8" ht="20.100000000000001" customHeight="1" x14ac:dyDescent="0.25">
      <c r="A84" s="4">
        <v>24</v>
      </c>
      <c r="B84" s="5" t="s">
        <v>196</v>
      </c>
      <c r="C84" s="6" t="s">
        <v>173</v>
      </c>
      <c r="D84" s="6">
        <v>50</v>
      </c>
      <c r="E84" s="22"/>
      <c r="F84" s="7">
        <f t="shared" si="39"/>
        <v>0</v>
      </c>
      <c r="G84" s="7">
        <f t="shared" si="40"/>
        <v>0</v>
      </c>
      <c r="H84" s="7">
        <f t="shared" si="41"/>
        <v>0</v>
      </c>
    </row>
    <row r="85" spans="1:8" ht="20.100000000000001" customHeight="1" x14ac:dyDescent="0.25">
      <c r="A85" s="4">
        <v>25</v>
      </c>
      <c r="B85" s="8" t="s">
        <v>112</v>
      </c>
      <c r="C85" s="9"/>
      <c r="D85" s="10"/>
      <c r="E85" s="11"/>
      <c r="F85" s="11"/>
      <c r="G85" s="11"/>
      <c r="H85" s="11"/>
    </row>
    <row r="86" spans="1:8" ht="20.100000000000001" customHeight="1" x14ac:dyDescent="0.25">
      <c r="A86" s="4" t="s">
        <v>191</v>
      </c>
      <c r="B86" s="5" t="s">
        <v>113</v>
      </c>
      <c r="C86" s="6" t="s">
        <v>174</v>
      </c>
      <c r="D86" s="6">
        <v>48</v>
      </c>
      <c r="E86" s="22"/>
      <c r="F86" s="7">
        <f t="shared" ref="F86:F89" si="42">D86*E86</f>
        <v>0</v>
      </c>
      <c r="G86" s="7">
        <f t="shared" ref="G86:G89" si="43">F86*0.23</f>
        <v>0</v>
      </c>
      <c r="H86" s="7">
        <f t="shared" ref="H86:H89" si="44">F86+G86</f>
        <v>0</v>
      </c>
    </row>
    <row r="87" spans="1:8" ht="20.100000000000001" customHeight="1" x14ac:dyDescent="0.25">
      <c r="A87" s="4" t="s">
        <v>192</v>
      </c>
      <c r="B87" s="5" t="s">
        <v>114</v>
      </c>
      <c r="C87" s="6" t="s">
        <v>174</v>
      </c>
      <c r="D87" s="6">
        <v>50</v>
      </c>
      <c r="E87" s="22"/>
      <c r="F87" s="7">
        <f t="shared" si="42"/>
        <v>0</v>
      </c>
      <c r="G87" s="7">
        <f t="shared" si="43"/>
        <v>0</v>
      </c>
      <c r="H87" s="7">
        <f t="shared" si="44"/>
        <v>0</v>
      </c>
    </row>
    <row r="88" spans="1:8" ht="20.100000000000001" customHeight="1" x14ac:dyDescent="0.25">
      <c r="A88" s="4" t="s">
        <v>120</v>
      </c>
      <c r="B88" s="5" t="s">
        <v>115</v>
      </c>
      <c r="C88" s="6" t="s">
        <v>174</v>
      </c>
      <c r="D88" s="6">
        <v>48</v>
      </c>
      <c r="E88" s="22"/>
      <c r="F88" s="7">
        <f t="shared" si="42"/>
        <v>0</v>
      </c>
      <c r="G88" s="7">
        <f t="shared" si="43"/>
        <v>0</v>
      </c>
      <c r="H88" s="7">
        <f t="shared" si="44"/>
        <v>0</v>
      </c>
    </row>
    <row r="89" spans="1:8" ht="20.100000000000001" customHeight="1" x14ac:dyDescent="0.25">
      <c r="A89" s="4" t="s">
        <v>197</v>
      </c>
      <c r="B89" s="5" t="s">
        <v>116</v>
      </c>
      <c r="C89" s="6" t="s">
        <v>174</v>
      </c>
      <c r="D89" s="6">
        <v>48</v>
      </c>
      <c r="E89" s="22"/>
      <c r="F89" s="7">
        <f t="shared" si="42"/>
        <v>0</v>
      </c>
      <c r="G89" s="7">
        <f t="shared" si="43"/>
        <v>0</v>
      </c>
      <c r="H89" s="7">
        <f t="shared" si="44"/>
        <v>0</v>
      </c>
    </row>
    <row r="90" spans="1:8" ht="20.100000000000001" customHeight="1" x14ac:dyDescent="0.25">
      <c r="A90" s="4">
        <v>26</v>
      </c>
      <c r="B90" s="8" t="s">
        <v>117</v>
      </c>
      <c r="C90" s="9"/>
      <c r="D90" s="10"/>
      <c r="E90" s="11"/>
      <c r="F90" s="11"/>
      <c r="G90" s="11"/>
      <c r="H90" s="11"/>
    </row>
    <row r="91" spans="1:8" ht="20.100000000000001" customHeight="1" x14ac:dyDescent="0.25">
      <c r="A91" s="4" t="s">
        <v>193</v>
      </c>
      <c r="B91" s="5" t="s">
        <v>118</v>
      </c>
      <c r="C91" s="6" t="s">
        <v>172</v>
      </c>
      <c r="D91" s="6">
        <v>5</v>
      </c>
      <c r="E91" s="22"/>
      <c r="F91" s="7">
        <f t="shared" ref="F91:F93" si="45">D91*E91</f>
        <v>0</v>
      </c>
      <c r="G91" s="7">
        <f t="shared" ref="G91:G93" si="46">F91*0.23</f>
        <v>0</v>
      </c>
      <c r="H91" s="7">
        <f t="shared" ref="H91:H93" si="47">F91+G91</f>
        <v>0</v>
      </c>
    </row>
    <row r="92" spans="1:8" ht="20.100000000000001" customHeight="1" x14ac:dyDescent="0.25">
      <c r="A92" s="4" t="s">
        <v>194</v>
      </c>
      <c r="B92" s="5" t="s">
        <v>119</v>
      </c>
      <c r="C92" s="6" t="s">
        <v>172</v>
      </c>
      <c r="D92" s="6">
        <v>5</v>
      </c>
      <c r="E92" s="22"/>
      <c r="F92" s="7">
        <f t="shared" si="45"/>
        <v>0</v>
      </c>
      <c r="G92" s="7">
        <f t="shared" si="46"/>
        <v>0</v>
      </c>
      <c r="H92" s="7">
        <f t="shared" si="47"/>
        <v>0</v>
      </c>
    </row>
    <row r="93" spans="1:8" ht="20.100000000000001" customHeight="1" x14ac:dyDescent="0.25">
      <c r="A93" s="4" t="s">
        <v>195</v>
      </c>
      <c r="B93" s="5" t="s">
        <v>121</v>
      </c>
      <c r="C93" s="6" t="s">
        <v>172</v>
      </c>
      <c r="D93" s="6">
        <v>5</v>
      </c>
      <c r="E93" s="22"/>
      <c r="F93" s="7">
        <f t="shared" si="45"/>
        <v>0</v>
      </c>
      <c r="G93" s="7">
        <f t="shared" si="46"/>
        <v>0</v>
      </c>
      <c r="H93" s="7">
        <f t="shared" si="47"/>
        <v>0</v>
      </c>
    </row>
    <row r="94" spans="1:8" ht="20.100000000000001" customHeight="1" x14ac:dyDescent="0.25">
      <c r="A94" s="4">
        <v>27</v>
      </c>
      <c r="B94" s="8" t="s">
        <v>122</v>
      </c>
      <c r="C94" s="9"/>
      <c r="D94" s="10"/>
      <c r="E94" s="11"/>
      <c r="F94" s="11"/>
      <c r="G94" s="11"/>
      <c r="H94" s="11"/>
    </row>
    <row r="95" spans="1:8" ht="20.100000000000001" customHeight="1" x14ac:dyDescent="0.25">
      <c r="A95" s="13" t="s">
        <v>123</v>
      </c>
      <c r="B95" s="5" t="s">
        <v>124</v>
      </c>
      <c r="C95" s="6" t="s">
        <v>172</v>
      </c>
      <c r="D95" s="6">
        <v>10</v>
      </c>
      <c r="E95" s="22"/>
      <c r="F95" s="7">
        <f t="shared" ref="F95:F97" si="48">D95*E95</f>
        <v>0</v>
      </c>
      <c r="G95" s="7">
        <f t="shared" ref="G95:G97" si="49">F95*0.23</f>
        <v>0</v>
      </c>
      <c r="H95" s="7">
        <f t="shared" ref="H95:H97" si="50">F95+G95</f>
        <v>0</v>
      </c>
    </row>
    <row r="96" spans="1:8" ht="20.100000000000001" customHeight="1" x14ac:dyDescent="0.25">
      <c r="A96" s="13" t="s">
        <v>125</v>
      </c>
      <c r="B96" s="5" t="s">
        <v>126</v>
      </c>
      <c r="C96" s="6" t="s">
        <v>172</v>
      </c>
      <c r="D96" s="6">
        <v>5</v>
      </c>
      <c r="E96" s="22"/>
      <c r="F96" s="7">
        <f t="shared" si="48"/>
        <v>0</v>
      </c>
      <c r="G96" s="7">
        <f t="shared" si="49"/>
        <v>0</v>
      </c>
      <c r="H96" s="7">
        <f t="shared" si="50"/>
        <v>0</v>
      </c>
    </row>
    <row r="97" spans="1:8" ht="20.100000000000001" customHeight="1" x14ac:dyDescent="0.25">
      <c r="A97" s="13" t="s">
        <v>127</v>
      </c>
      <c r="B97" s="5" t="s">
        <v>128</v>
      </c>
      <c r="C97" s="6" t="s">
        <v>172</v>
      </c>
      <c r="D97" s="6">
        <v>5</v>
      </c>
      <c r="E97" s="22"/>
      <c r="F97" s="7">
        <f t="shared" si="48"/>
        <v>0</v>
      </c>
      <c r="G97" s="7">
        <f t="shared" si="49"/>
        <v>0</v>
      </c>
      <c r="H97" s="7">
        <f t="shared" si="50"/>
        <v>0</v>
      </c>
    </row>
    <row r="98" spans="1:8" ht="20.100000000000001" customHeight="1" x14ac:dyDescent="0.25">
      <c r="A98" s="13">
        <v>28</v>
      </c>
      <c r="B98" s="8" t="s">
        <v>129</v>
      </c>
      <c r="C98" s="9"/>
      <c r="D98" s="10"/>
      <c r="E98" s="11"/>
      <c r="F98" s="11"/>
      <c r="G98" s="11"/>
      <c r="H98" s="11"/>
    </row>
    <row r="99" spans="1:8" ht="20.100000000000001" customHeight="1" x14ac:dyDescent="0.25">
      <c r="A99" s="13" t="s">
        <v>130</v>
      </c>
      <c r="B99" s="5" t="s">
        <v>198</v>
      </c>
      <c r="C99" s="6" t="s">
        <v>172</v>
      </c>
      <c r="D99" s="6">
        <v>3</v>
      </c>
      <c r="E99" s="22"/>
      <c r="F99" s="7">
        <f t="shared" ref="F99:F103" si="51">D99*E99</f>
        <v>0</v>
      </c>
      <c r="G99" s="7">
        <f t="shared" ref="G99:G103" si="52">F99*0.23</f>
        <v>0</v>
      </c>
      <c r="H99" s="7">
        <f t="shared" ref="H99:H103" si="53">F99+G99</f>
        <v>0</v>
      </c>
    </row>
    <row r="100" spans="1:8" ht="20.100000000000001" customHeight="1" x14ac:dyDescent="0.25">
      <c r="A100" s="13" t="s">
        <v>131</v>
      </c>
      <c r="B100" s="5" t="s">
        <v>126</v>
      </c>
      <c r="C100" s="6" t="s">
        <v>172</v>
      </c>
      <c r="D100" s="6">
        <v>3</v>
      </c>
      <c r="E100" s="22"/>
      <c r="F100" s="7">
        <f t="shared" si="51"/>
        <v>0</v>
      </c>
      <c r="G100" s="7">
        <f t="shared" si="52"/>
        <v>0</v>
      </c>
      <c r="H100" s="7">
        <f t="shared" si="53"/>
        <v>0</v>
      </c>
    </row>
    <row r="101" spans="1:8" ht="20.100000000000001" customHeight="1" x14ac:dyDescent="0.25">
      <c r="A101" s="14" t="s">
        <v>132</v>
      </c>
      <c r="B101" s="15" t="s">
        <v>128</v>
      </c>
      <c r="C101" s="16" t="s">
        <v>172</v>
      </c>
      <c r="D101" s="16">
        <v>32</v>
      </c>
      <c r="E101" s="22"/>
      <c r="F101" s="7">
        <f t="shared" si="51"/>
        <v>0</v>
      </c>
      <c r="G101" s="7">
        <f t="shared" si="52"/>
        <v>0</v>
      </c>
      <c r="H101" s="7">
        <f t="shared" si="53"/>
        <v>0</v>
      </c>
    </row>
    <row r="102" spans="1:8" ht="20.100000000000001" customHeight="1" x14ac:dyDescent="0.25">
      <c r="A102" s="14">
        <v>29</v>
      </c>
      <c r="B102" s="15" t="s">
        <v>133</v>
      </c>
      <c r="C102" s="16" t="s">
        <v>172</v>
      </c>
      <c r="D102" s="16">
        <v>150</v>
      </c>
      <c r="E102" s="22"/>
      <c r="F102" s="7">
        <f t="shared" si="51"/>
        <v>0</v>
      </c>
      <c r="G102" s="7">
        <f t="shared" si="52"/>
        <v>0</v>
      </c>
      <c r="H102" s="7">
        <f t="shared" si="53"/>
        <v>0</v>
      </c>
    </row>
    <row r="103" spans="1:8" ht="20.100000000000001" customHeight="1" x14ac:dyDescent="0.25">
      <c r="A103" s="14">
        <v>30</v>
      </c>
      <c r="B103" s="15" t="s">
        <v>134</v>
      </c>
      <c r="C103" s="16" t="s">
        <v>172</v>
      </c>
      <c r="D103" s="16">
        <v>10</v>
      </c>
      <c r="E103" s="22"/>
      <c r="F103" s="7">
        <f t="shared" si="51"/>
        <v>0</v>
      </c>
      <c r="G103" s="7">
        <f t="shared" si="52"/>
        <v>0</v>
      </c>
      <c r="H103" s="7">
        <f t="shared" si="53"/>
        <v>0</v>
      </c>
    </row>
    <row r="104" spans="1:8" ht="20.100000000000001" customHeight="1" x14ac:dyDescent="0.25">
      <c r="A104" s="14">
        <v>31</v>
      </c>
      <c r="B104" s="17" t="s">
        <v>135</v>
      </c>
      <c r="C104" s="18"/>
      <c r="D104" s="18"/>
      <c r="E104" s="11"/>
      <c r="F104" s="11"/>
      <c r="G104" s="11"/>
      <c r="H104" s="11"/>
    </row>
    <row r="105" spans="1:8" ht="20.100000000000001" customHeight="1" x14ac:dyDescent="0.25">
      <c r="A105" s="14" t="s">
        <v>136</v>
      </c>
      <c r="B105" s="15" t="s">
        <v>137</v>
      </c>
      <c r="C105" s="16" t="s">
        <v>172</v>
      </c>
      <c r="D105" s="16">
        <v>50</v>
      </c>
      <c r="E105" s="22"/>
      <c r="F105" s="7">
        <f t="shared" ref="F105:F111" si="54">D105*E105</f>
        <v>0</v>
      </c>
      <c r="G105" s="7">
        <f t="shared" ref="G105:G111" si="55">F105*0.23</f>
        <v>0</v>
      </c>
      <c r="H105" s="7">
        <f t="shared" ref="H105:H111" si="56">F105+G105</f>
        <v>0</v>
      </c>
    </row>
    <row r="106" spans="1:8" ht="20.100000000000001" customHeight="1" x14ac:dyDescent="0.25">
      <c r="A106" s="14" t="s">
        <v>138</v>
      </c>
      <c r="B106" s="15" t="s">
        <v>139</v>
      </c>
      <c r="C106" s="16" t="s">
        <v>172</v>
      </c>
      <c r="D106" s="16">
        <v>20</v>
      </c>
      <c r="E106" s="22"/>
      <c r="F106" s="7">
        <f t="shared" si="54"/>
        <v>0</v>
      </c>
      <c r="G106" s="7">
        <f t="shared" si="55"/>
        <v>0</v>
      </c>
      <c r="H106" s="7">
        <f t="shared" si="56"/>
        <v>0</v>
      </c>
    </row>
    <row r="107" spans="1:8" ht="20.100000000000001" customHeight="1" x14ac:dyDescent="0.25">
      <c r="A107" s="14" t="s">
        <v>140</v>
      </c>
      <c r="B107" s="15" t="s">
        <v>141</v>
      </c>
      <c r="C107" s="16" t="s">
        <v>172</v>
      </c>
      <c r="D107" s="16">
        <v>15</v>
      </c>
      <c r="E107" s="22"/>
      <c r="F107" s="7">
        <f t="shared" si="54"/>
        <v>0</v>
      </c>
      <c r="G107" s="7">
        <f t="shared" si="55"/>
        <v>0</v>
      </c>
      <c r="H107" s="7">
        <f t="shared" si="56"/>
        <v>0</v>
      </c>
    </row>
    <row r="108" spans="1:8" ht="20.100000000000001" customHeight="1" x14ac:dyDescent="0.25">
      <c r="A108" s="13" t="s">
        <v>142</v>
      </c>
      <c r="B108" s="5" t="s">
        <v>143</v>
      </c>
      <c r="C108" s="6" t="s">
        <v>172</v>
      </c>
      <c r="D108" s="6">
        <v>10</v>
      </c>
      <c r="E108" s="22"/>
      <c r="F108" s="7">
        <f t="shared" si="54"/>
        <v>0</v>
      </c>
      <c r="G108" s="7">
        <f t="shared" si="55"/>
        <v>0</v>
      </c>
      <c r="H108" s="7">
        <f t="shared" si="56"/>
        <v>0</v>
      </c>
    </row>
    <row r="109" spans="1:8" ht="20.100000000000001" customHeight="1" x14ac:dyDescent="0.25">
      <c r="A109" s="13">
        <v>32</v>
      </c>
      <c r="B109" s="5" t="s">
        <v>144</v>
      </c>
      <c r="C109" s="6" t="s">
        <v>173</v>
      </c>
      <c r="D109" s="6">
        <v>30</v>
      </c>
      <c r="E109" s="22"/>
      <c r="F109" s="7">
        <f t="shared" si="54"/>
        <v>0</v>
      </c>
      <c r="G109" s="7">
        <f t="shared" si="55"/>
        <v>0</v>
      </c>
      <c r="H109" s="7">
        <f t="shared" si="56"/>
        <v>0</v>
      </c>
    </row>
    <row r="110" spans="1:8" ht="20.100000000000001" customHeight="1" x14ac:dyDescent="0.25">
      <c r="A110" s="13">
        <v>33</v>
      </c>
      <c r="B110" s="5" t="s">
        <v>145</v>
      </c>
      <c r="C110" s="6" t="s">
        <v>173</v>
      </c>
      <c r="D110" s="6">
        <v>15</v>
      </c>
      <c r="E110" s="22"/>
      <c r="F110" s="7">
        <f t="shared" si="54"/>
        <v>0</v>
      </c>
      <c r="G110" s="7">
        <f t="shared" si="55"/>
        <v>0</v>
      </c>
      <c r="H110" s="7">
        <f t="shared" si="56"/>
        <v>0</v>
      </c>
    </row>
    <row r="111" spans="1:8" ht="20.100000000000001" customHeight="1" x14ac:dyDescent="0.25">
      <c r="A111" s="13">
        <v>34</v>
      </c>
      <c r="B111" s="5" t="s">
        <v>146</v>
      </c>
      <c r="C111" s="6" t="s">
        <v>173</v>
      </c>
      <c r="D111" s="6">
        <v>2</v>
      </c>
      <c r="E111" s="22"/>
      <c r="F111" s="7">
        <f t="shared" si="54"/>
        <v>0</v>
      </c>
      <c r="G111" s="7">
        <f t="shared" si="55"/>
        <v>0</v>
      </c>
      <c r="H111" s="7">
        <f t="shared" si="56"/>
        <v>0</v>
      </c>
    </row>
    <row r="112" spans="1:8" ht="20.100000000000001" customHeight="1" x14ac:dyDescent="0.25">
      <c r="A112" s="13">
        <v>35</v>
      </c>
      <c r="B112" s="29" t="s">
        <v>212</v>
      </c>
      <c r="C112" s="29"/>
      <c r="D112" s="29"/>
      <c r="E112" s="11"/>
      <c r="F112" s="11"/>
      <c r="G112" s="11"/>
      <c r="H112" s="11"/>
    </row>
    <row r="113" spans="1:8" ht="20.100000000000001" customHeight="1" x14ac:dyDescent="0.25">
      <c r="A113" s="13" t="s">
        <v>147</v>
      </c>
      <c r="B113" s="5" t="s">
        <v>148</v>
      </c>
      <c r="C113" s="6" t="s">
        <v>172</v>
      </c>
      <c r="D113" s="6">
        <v>10</v>
      </c>
      <c r="E113" s="22"/>
      <c r="F113" s="7">
        <f t="shared" ref="F113:F115" si="57">D113*E113</f>
        <v>0</v>
      </c>
      <c r="G113" s="7">
        <f t="shared" ref="G113:G115" si="58">F113*0.23</f>
        <v>0</v>
      </c>
      <c r="H113" s="7">
        <f t="shared" ref="H113:H115" si="59">F113+G113</f>
        <v>0</v>
      </c>
    </row>
    <row r="114" spans="1:8" ht="20.100000000000001" customHeight="1" x14ac:dyDescent="0.25">
      <c r="A114" s="13" t="s">
        <v>149</v>
      </c>
      <c r="B114" s="5" t="s">
        <v>150</v>
      </c>
      <c r="C114" s="6" t="s">
        <v>172</v>
      </c>
      <c r="D114" s="6">
        <v>6</v>
      </c>
      <c r="E114" s="22"/>
      <c r="F114" s="7">
        <f t="shared" si="57"/>
        <v>0</v>
      </c>
      <c r="G114" s="7">
        <f t="shared" si="58"/>
        <v>0</v>
      </c>
      <c r="H114" s="7">
        <f t="shared" si="59"/>
        <v>0</v>
      </c>
    </row>
    <row r="115" spans="1:8" ht="20.100000000000001" customHeight="1" x14ac:dyDescent="0.25">
      <c r="A115" s="13" t="s">
        <v>151</v>
      </c>
      <c r="B115" s="5" t="s">
        <v>152</v>
      </c>
      <c r="C115" s="6" t="s">
        <v>172</v>
      </c>
      <c r="D115" s="6">
        <v>6</v>
      </c>
      <c r="E115" s="22"/>
      <c r="F115" s="7">
        <f t="shared" si="57"/>
        <v>0</v>
      </c>
      <c r="G115" s="7">
        <f t="shared" si="58"/>
        <v>0</v>
      </c>
      <c r="H115" s="7">
        <f t="shared" si="59"/>
        <v>0</v>
      </c>
    </row>
    <row r="116" spans="1:8" ht="20.100000000000001" customHeight="1" x14ac:dyDescent="0.25">
      <c r="A116" s="13">
        <v>36</v>
      </c>
      <c r="B116" s="29" t="s">
        <v>211</v>
      </c>
      <c r="C116" s="29"/>
      <c r="D116" s="29"/>
      <c r="E116" s="11"/>
      <c r="F116" s="11"/>
      <c r="G116" s="11"/>
      <c r="H116" s="11"/>
    </row>
    <row r="117" spans="1:8" ht="20.100000000000001" customHeight="1" x14ac:dyDescent="0.25">
      <c r="A117" s="13" t="s">
        <v>153</v>
      </c>
      <c r="B117" s="5" t="s">
        <v>154</v>
      </c>
      <c r="C117" s="6" t="s">
        <v>172</v>
      </c>
      <c r="D117" s="6">
        <v>10</v>
      </c>
      <c r="E117" s="22"/>
      <c r="F117" s="7">
        <f t="shared" ref="F117:F119" si="60">D117*E117</f>
        <v>0</v>
      </c>
      <c r="G117" s="7">
        <f t="shared" ref="G117:G119" si="61">F117*0.23</f>
        <v>0</v>
      </c>
      <c r="H117" s="7">
        <f t="shared" ref="H117:H119" si="62">F117+G117</f>
        <v>0</v>
      </c>
    </row>
    <row r="118" spans="1:8" ht="20.100000000000001" customHeight="1" x14ac:dyDescent="0.25">
      <c r="A118" s="13" t="s">
        <v>155</v>
      </c>
      <c r="B118" s="5" t="s">
        <v>156</v>
      </c>
      <c r="C118" s="6" t="s">
        <v>172</v>
      </c>
      <c r="D118" s="6">
        <v>6</v>
      </c>
      <c r="E118" s="22"/>
      <c r="F118" s="7">
        <f t="shared" si="60"/>
        <v>0</v>
      </c>
      <c r="G118" s="7">
        <f t="shared" si="61"/>
        <v>0</v>
      </c>
      <c r="H118" s="7">
        <f t="shared" si="62"/>
        <v>0</v>
      </c>
    </row>
    <row r="119" spans="1:8" ht="20.100000000000001" customHeight="1" x14ac:dyDescent="0.25">
      <c r="A119" s="13" t="s">
        <v>157</v>
      </c>
      <c r="B119" s="5" t="s">
        <v>158</v>
      </c>
      <c r="C119" s="6" t="s">
        <v>172</v>
      </c>
      <c r="D119" s="6">
        <v>6</v>
      </c>
      <c r="E119" s="22"/>
      <c r="F119" s="7">
        <f t="shared" si="60"/>
        <v>0</v>
      </c>
      <c r="G119" s="7">
        <f t="shared" si="61"/>
        <v>0</v>
      </c>
      <c r="H119" s="7">
        <f t="shared" si="62"/>
        <v>0</v>
      </c>
    </row>
    <row r="120" spans="1:8" ht="30" customHeight="1" x14ac:dyDescent="0.25">
      <c r="A120" s="31" t="s">
        <v>215</v>
      </c>
      <c r="B120" s="31"/>
      <c r="C120" s="31"/>
      <c r="D120" s="31"/>
      <c r="E120" s="31"/>
      <c r="F120" s="31"/>
      <c r="G120" s="31"/>
      <c r="H120" s="31"/>
    </row>
    <row r="121" spans="1:8" ht="20.100000000000001" customHeight="1" x14ac:dyDescent="0.25">
      <c r="A121" s="13">
        <v>37</v>
      </c>
      <c r="B121" s="5" t="s">
        <v>159</v>
      </c>
      <c r="C121" s="6" t="s">
        <v>174</v>
      </c>
      <c r="D121" s="6">
        <v>3240</v>
      </c>
      <c r="E121" s="22"/>
      <c r="F121" s="7">
        <f t="shared" ref="F121:F130" si="63">D121*E121</f>
        <v>0</v>
      </c>
      <c r="G121" s="7">
        <f t="shared" ref="G121:G130" si="64">F121*0.23</f>
        <v>0</v>
      </c>
      <c r="H121" s="7">
        <f t="shared" ref="H121:H130" si="65">F121+G121</f>
        <v>0</v>
      </c>
    </row>
    <row r="122" spans="1:8" ht="20.100000000000001" customHeight="1" x14ac:dyDescent="0.25">
      <c r="A122" s="13">
        <v>38</v>
      </c>
      <c r="B122" s="5" t="s">
        <v>160</v>
      </c>
      <c r="C122" s="6" t="s">
        <v>172</v>
      </c>
      <c r="D122" s="6">
        <v>10</v>
      </c>
      <c r="E122" s="22"/>
      <c r="F122" s="7">
        <f t="shared" si="63"/>
        <v>0</v>
      </c>
      <c r="G122" s="7">
        <f t="shared" si="64"/>
        <v>0</v>
      </c>
      <c r="H122" s="7">
        <f t="shared" si="65"/>
        <v>0</v>
      </c>
    </row>
    <row r="123" spans="1:8" ht="20.100000000000001" customHeight="1" x14ac:dyDescent="0.25">
      <c r="A123" s="13">
        <v>39</v>
      </c>
      <c r="B123" s="5" t="s">
        <v>161</v>
      </c>
      <c r="C123" s="6" t="s">
        <v>172</v>
      </c>
      <c r="D123" s="6">
        <v>10</v>
      </c>
      <c r="E123" s="22"/>
      <c r="F123" s="7">
        <f t="shared" si="63"/>
        <v>0</v>
      </c>
      <c r="G123" s="7">
        <f t="shared" si="64"/>
        <v>0</v>
      </c>
      <c r="H123" s="7">
        <f t="shared" si="65"/>
        <v>0</v>
      </c>
    </row>
    <row r="124" spans="1:8" ht="20.100000000000001" customHeight="1" x14ac:dyDescent="0.25">
      <c r="A124" s="13">
        <v>40</v>
      </c>
      <c r="B124" s="5" t="s">
        <v>162</v>
      </c>
      <c r="C124" s="6" t="s">
        <v>173</v>
      </c>
      <c r="D124" s="6">
        <v>20</v>
      </c>
      <c r="E124" s="22"/>
      <c r="F124" s="7">
        <f t="shared" si="63"/>
        <v>0</v>
      </c>
      <c r="G124" s="7">
        <f t="shared" si="64"/>
        <v>0</v>
      </c>
      <c r="H124" s="7">
        <f t="shared" si="65"/>
        <v>0</v>
      </c>
    </row>
    <row r="125" spans="1:8" ht="20.100000000000001" customHeight="1" x14ac:dyDescent="0.25">
      <c r="A125" s="13">
        <v>41</v>
      </c>
      <c r="B125" s="5" t="s">
        <v>163</v>
      </c>
      <c r="C125" s="6" t="s">
        <v>172</v>
      </c>
      <c r="D125" s="6">
        <v>20</v>
      </c>
      <c r="E125" s="22"/>
      <c r="F125" s="7">
        <f t="shared" si="63"/>
        <v>0</v>
      </c>
      <c r="G125" s="7">
        <f t="shared" si="64"/>
        <v>0</v>
      </c>
      <c r="H125" s="7">
        <f t="shared" si="65"/>
        <v>0</v>
      </c>
    </row>
    <row r="126" spans="1:8" ht="20.100000000000001" customHeight="1" x14ac:dyDescent="0.25">
      <c r="A126" s="13">
        <v>42</v>
      </c>
      <c r="B126" s="5" t="s">
        <v>164</v>
      </c>
      <c r="C126" s="6" t="s">
        <v>172</v>
      </c>
      <c r="D126" s="6">
        <v>120</v>
      </c>
      <c r="E126" s="22"/>
      <c r="F126" s="7">
        <f t="shared" si="63"/>
        <v>0</v>
      </c>
      <c r="G126" s="7">
        <f t="shared" si="64"/>
        <v>0</v>
      </c>
      <c r="H126" s="7">
        <f t="shared" si="65"/>
        <v>0</v>
      </c>
    </row>
    <row r="127" spans="1:8" ht="20.100000000000001" customHeight="1" x14ac:dyDescent="0.25">
      <c r="A127" s="13">
        <v>43</v>
      </c>
      <c r="B127" s="5" t="s">
        <v>165</v>
      </c>
      <c r="C127" s="6" t="s">
        <v>173</v>
      </c>
      <c r="D127" s="6">
        <v>15</v>
      </c>
      <c r="E127" s="22"/>
      <c r="F127" s="7">
        <f t="shared" si="63"/>
        <v>0</v>
      </c>
      <c r="G127" s="7">
        <f t="shared" si="64"/>
        <v>0</v>
      </c>
      <c r="H127" s="7">
        <f t="shared" si="65"/>
        <v>0</v>
      </c>
    </row>
    <row r="128" spans="1:8" ht="20.100000000000001" customHeight="1" x14ac:dyDescent="0.25">
      <c r="A128" s="4">
        <v>44</v>
      </c>
      <c r="B128" s="5" t="s">
        <v>166</v>
      </c>
      <c r="C128" s="6" t="s">
        <v>172</v>
      </c>
      <c r="D128" s="6">
        <v>10</v>
      </c>
      <c r="E128" s="22"/>
      <c r="F128" s="7">
        <f t="shared" si="63"/>
        <v>0</v>
      </c>
      <c r="G128" s="7">
        <f t="shared" si="64"/>
        <v>0</v>
      </c>
      <c r="H128" s="7">
        <f t="shared" si="65"/>
        <v>0</v>
      </c>
    </row>
    <row r="129" spans="1:8" ht="20.100000000000001" customHeight="1" x14ac:dyDescent="0.25">
      <c r="A129" s="4">
        <v>45</v>
      </c>
      <c r="B129" s="5" t="s">
        <v>167</v>
      </c>
      <c r="C129" s="6" t="s">
        <v>172</v>
      </c>
      <c r="D129" s="6">
        <v>10</v>
      </c>
      <c r="E129" s="22"/>
      <c r="F129" s="7">
        <f t="shared" si="63"/>
        <v>0</v>
      </c>
      <c r="G129" s="7">
        <f t="shared" si="64"/>
        <v>0</v>
      </c>
      <c r="H129" s="7">
        <f t="shared" si="65"/>
        <v>0</v>
      </c>
    </row>
    <row r="130" spans="1:8" ht="20.100000000000001" customHeight="1" x14ac:dyDescent="0.25">
      <c r="A130" s="4">
        <v>46</v>
      </c>
      <c r="B130" s="5" t="s">
        <v>168</v>
      </c>
      <c r="C130" s="6" t="s">
        <v>172</v>
      </c>
      <c r="D130" s="6">
        <v>10</v>
      </c>
      <c r="E130" s="22"/>
      <c r="F130" s="7">
        <f t="shared" si="63"/>
        <v>0</v>
      </c>
      <c r="G130" s="7">
        <f t="shared" si="64"/>
        <v>0</v>
      </c>
      <c r="H130" s="7">
        <f t="shared" si="65"/>
        <v>0</v>
      </c>
    </row>
    <row r="131" spans="1:8" ht="26.25" customHeight="1" x14ac:dyDescent="0.25">
      <c r="A131" s="32" t="s">
        <v>214</v>
      </c>
      <c r="B131" s="32"/>
      <c r="C131" s="32"/>
      <c r="D131" s="32"/>
      <c r="E131" s="32"/>
      <c r="F131" s="32"/>
      <c r="G131" s="32"/>
      <c r="H131" s="32"/>
    </row>
    <row r="132" spans="1:8" ht="20.100000000000001" customHeight="1" x14ac:dyDescent="0.25">
      <c r="A132" s="4">
        <v>48</v>
      </c>
      <c r="B132" s="19" t="s">
        <v>179</v>
      </c>
      <c r="C132" s="6" t="s">
        <v>174</v>
      </c>
      <c r="D132" s="6">
        <v>372</v>
      </c>
      <c r="E132" s="22"/>
      <c r="F132" s="7">
        <f t="shared" ref="F132:F149" si="66">D132*E132</f>
        <v>0</v>
      </c>
      <c r="G132" s="7">
        <f t="shared" ref="G132:G149" si="67">F132*0.23</f>
        <v>0</v>
      </c>
      <c r="H132" s="7">
        <f t="shared" ref="H132:H149" si="68">F132+G132</f>
        <v>0</v>
      </c>
    </row>
    <row r="133" spans="1:8" ht="20.100000000000001" customHeight="1" x14ac:dyDescent="0.25">
      <c r="A133" s="4">
        <v>49</v>
      </c>
      <c r="B133" s="19" t="s">
        <v>180</v>
      </c>
      <c r="C133" s="6" t="s">
        <v>172</v>
      </c>
      <c r="D133" s="6">
        <v>3</v>
      </c>
      <c r="E133" s="22"/>
      <c r="F133" s="7">
        <f t="shared" si="66"/>
        <v>0</v>
      </c>
      <c r="G133" s="7">
        <f t="shared" si="67"/>
        <v>0</v>
      </c>
      <c r="H133" s="7">
        <f t="shared" si="68"/>
        <v>0</v>
      </c>
    </row>
    <row r="134" spans="1:8" ht="20.100000000000001" customHeight="1" x14ac:dyDescent="0.25">
      <c r="A134" s="4">
        <v>50</v>
      </c>
      <c r="B134" s="19" t="s">
        <v>181</v>
      </c>
      <c r="C134" s="6" t="s">
        <v>173</v>
      </c>
      <c r="D134" s="6">
        <v>3</v>
      </c>
      <c r="E134" s="22"/>
      <c r="F134" s="7">
        <f t="shared" si="66"/>
        <v>0</v>
      </c>
      <c r="G134" s="7">
        <f t="shared" si="67"/>
        <v>0</v>
      </c>
      <c r="H134" s="7">
        <f t="shared" si="68"/>
        <v>0</v>
      </c>
    </row>
    <row r="135" spans="1:8" ht="20.100000000000001" customHeight="1" x14ac:dyDescent="0.25">
      <c r="A135" s="4">
        <v>51</v>
      </c>
      <c r="B135" s="19" t="s">
        <v>168</v>
      </c>
      <c r="C135" s="6" t="s">
        <v>172</v>
      </c>
      <c r="D135" s="6">
        <v>3</v>
      </c>
      <c r="E135" s="22"/>
      <c r="F135" s="7">
        <f t="shared" si="66"/>
        <v>0</v>
      </c>
      <c r="G135" s="7">
        <f t="shared" si="67"/>
        <v>0</v>
      </c>
      <c r="H135" s="7">
        <f t="shared" si="68"/>
        <v>0</v>
      </c>
    </row>
    <row r="136" spans="1:8" ht="20.100000000000001" customHeight="1" x14ac:dyDescent="0.25">
      <c r="A136" s="4">
        <v>52</v>
      </c>
      <c r="B136" s="19" t="s">
        <v>182</v>
      </c>
      <c r="C136" s="6" t="s">
        <v>172</v>
      </c>
      <c r="D136" s="6">
        <v>3</v>
      </c>
      <c r="E136" s="22"/>
      <c r="F136" s="7">
        <f t="shared" si="66"/>
        <v>0</v>
      </c>
      <c r="G136" s="7">
        <f t="shared" si="67"/>
        <v>0</v>
      </c>
      <c r="H136" s="7">
        <f t="shared" si="68"/>
        <v>0</v>
      </c>
    </row>
    <row r="137" spans="1:8" ht="20.100000000000001" customHeight="1" x14ac:dyDescent="0.25">
      <c r="A137" s="4">
        <v>53</v>
      </c>
      <c r="B137" s="19" t="s">
        <v>210</v>
      </c>
      <c r="C137" s="6" t="s">
        <v>172</v>
      </c>
      <c r="D137" s="6">
        <v>6</v>
      </c>
      <c r="E137" s="22"/>
      <c r="F137" s="7">
        <f t="shared" si="66"/>
        <v>0</v>
      </c>
      <c r="G137" s="7">
        <f t="shared" si="67"/>
        <v>0</v>
      </c>
      <c r="H137" s="7">
        <f t="shared" si="68"/>
        <v>0</v>
      </c>
    </row>
    <row r="138" spans="1:8" ht="20.100000000000001" customHeight="1" x14ac:dyDescent="0.25">
      <c r="A138" s="4">
        <v>54</v>
      </c>
      <c r="B138" s="19" t="s">
        <v>209</v>
      </c>
      <c r="C138" s="6" t="s">
        <v>174</v>
      </c>
      <c r="D138" s="6">
        <v>24</v>
      </c>
      <c r="E138" s="22"/>
      <c r="F138" s="7">
        <f t="shared" si="66"/>
        <v>0</v>
      </c>
      <c r="G138" s="7">
        <f t="shared" si="67"/>
        <v>0</v>
      </c>
      <c r="H138" s="7">
        <f t="shared" si="68"/>
        <v>0</v>
      </c>
    </row>
    <row r="139" spans="1:8" ht="20.100000000000001" customHeight="1" x14ac:dyDescent="0.25">
      <c r="A139" s="4">
        <v>55</v>
      </c>
      <c r="B139" s="19" t="s">
        <v>208</v>
      </c>
      <c r="C139" s="6" t="s">
        <v>173</v>
      </c>
      <c r="D139" s="6">
        <v>18</v>
      </c>
      <c r="E139" s="22"/>
      <c r="F139" s="7">
        <f t="shared" si="66"/>
        <v>0</v>
      </c>
      <c r="G139" s="7">
        <f t="shared" si="67"/>
        <v>0</v>
      </c>
      <c r="H139" s="7">
        <f t="shared" si="68"/>
        <v>0</v>
      </c>
    </row>
    <row r="140" spans="1:8" ht="20.100000000000001" customHeight="1" x14ac:dyDescent="0.25">
      <c r="A140" s="4">
        <v>56</v>
      </c>
      <c r="B140" s="19" t="s">
        <v>207</v>
      </c>
      <c r="C140" s="6" t="s">
        <v>174</v>
      </c>
      <c r="D140" s="6">
        <v>4000</v>
      </c>
      <c r="E140" s="22"/>
      <c r="F140" s="7">
        <f t="shared" si="66"/>
        <v>0</v>
      </c>
      <c r="G140" s="7">
        <f t="shared" si="67"/>
        <v>0</v>
      </c>
      <c r="H140" s="7">
        <f t="shared" si="68"/>
        <v>0</v>
      </c>
    </row>
    <row r="141" spans="1:8" ht="20.100000000000001" customHeight="1" x14ac:dyDescent="0.25">
      <c r="A141" s="4">
        <v>57</v>
      </c>
      <c r="B141" s="19" t="s">
        <v>206</v>
      </c>
      <c r="C141" s="6" t="s">
        <v>174</v>
      </c>
      <c r="D141" s="6">
        <v>100</v>
      </c>
      <c r="E141" s="22"/>
      <c r="F141" s="7">
        <f t="shared" si="66"/>
        <v>0</v>
      </c>
      <c r="G141" s="7">
        <f t="shared" si="67"/>
        <v>0</v>
      </c>
      <c r="H141" s="7">
        <f t="shared" si="68"/>
        <v>0</v>
      </c>
    </row>
    <row r="142" spans="1:8" ht="20.100000000000001" customHeight="1" x14ac:dyDescent="0.25">
      <c r="A142" s="4">
        <v>58</v>
      </c>
      <c r="B142" s="19" t="s">
        <v>205</v>
      </c>
      <c r="C142" s="6" t="s">
        <v>172</v>
      </c>
      <c r="D142" s="6">
        <v>20</v>
      </c>
      <c r="E142" s="22"/>
      <c r="F142" s="7">
        <f t="shared" si="66"/>
        <v>0</v>
      </c>
      <c r="G142" s="7">
        <f t="shared" si="67"/>
        <v>0</v>
      </c>
      <c r="H142" s="7">
        <f t="shared" si="68"/>
        <v>0</v>
      </c>
    </row>
    <row r="143" spans="1:8" ht="20.100000000000001" customHeight="1" x14ac:dyDescent="0.25">
      <c r="A143" s="4">
        <v>59</v>
      </c>
      <c r="B143" s="19" t="s">
        <v>177</v>
      </c>
      <c r="C143" s="6" t="s">
        <v>172</v>
      </c>
      <c r="D143" s="6">
        <v>18</v>
      </c>
      <c r="E143" s="22"/>
      <c r="F143" s="7">
        <f t="shared" si="66"/>
        <v>0</v>
      </c>
      <c r="G143" s="7">
        <f t="shared" si="67"/>
        <v>0</v>
      </c>
      <c r="H143" s="7">
        <f t="shared" si="68"/>
        <v>0</v>
      </c>
    </row>
    <row r="144" spans="1:8" ht="20.100000000000001" customHeight="1" x14ac:dyDescent="0.25">
      <c r="A144" s="4">
        <v>60</v>
      </c>
      <c r="B144" s="19" t="s">
        <v>204</v>
      </c>
      <c r="C144" s="6" t="s">
        <v>172</v>
      </c>
      <c r="D144" s="6">
        <v>1</v>
      </c>
      <c r="E144" s="22"/>
      <c r="F144" s="7">
        <f t="shared" si="66"/>
        <v>0</v>
      </c>
      <c r="G144" s="7">
        <f t="shared" si="67"/>
        <v>0</v>
      </c>
      <c r="H144" s="7">
        <f t="shared" si="68"/>
        <v>0</v>
      </c>
    </row>
    <row r="145" spans="1:8" ht="20.100000000000001" customHeight="1" x14ac:dyDescent="0.25">
      <c r="A145" s="4">
        <v>61</v>
      </c>
      <c r="B145" s="19" t="s">
        <v>203</v>
      </c>
      <c r="C145" s="6" t="s">
        <v>172</v>
      </c>
      <c r="D145" s="6">
        <v>1</v>
      </c>
      <c r="E145" s="22"/>
      <c r="F145" s="7">
        <f t="shared" si="66"/>
        <v>0</v>
      </c>
      <c r="G145" s="7">
        <f t="shared" si="67"/>
        <v>0</v>
      </c>
      <c r="H145" s="7">
        <f t="shared" si="68"/>
        <v>0</v>
      </c>
    </row>
    <row r="146" spans="1:8" ht="20.100000000000001" customHeight="1" x14ac:dyDescent="0.25">
      <c r="A146" s="4">
        <v>62</v>
      </c>
      <c r="B146" s="19" t="s">
        <v>178</v>
      </c>
      <c r="C146" s="6" t="s">
        <v>183</v>
      </c>
      <c r="D146" s="6">
        <v>3</v>
      </c>
      <c r="E146" s="22"/>
      <c r="F146" s="7">
        <f t="shared" si="66"/>
        <v>0</v>
      </c>
      <c r="G146" s="7">
        <f t="shared" si="67"/>
        <v>0</v>
      </c>
      <c r="H146" s="7">
        <f t="shared" si="68"/>
        <v>0</v>
      </c>
    </row>
    <row r="147" spans="1:8" ht="20.100000000000001" customHeight="1" x14ac:dyDescent="0.25">
      <c r="A147" s="4">
        <v>63</v>
      </c>
      <c r="B147" s="19" t="s">
        <v>202</v>
      </c>
      <c r="C147" s="6" t="s">
        <v>172</v>
      </c>
      <c r="D147" s="6">
        <v>10</v>
      </c>
      <c r="E147" s="22"/>
      <c r="F147" s="7">
        <f t="shared" si="66"/>
        <v>0</v>
      </c>
      <c r="G147" s="7">
        <f t="shared" si="67"/>
        <v>0</v>
      </c>
      <c r="H147" s="7">
        <f t="shared" si="68"/>
        <v>0</v>
      </c>
    </row>
    <row r="148" spans="1:8" ht="20.100000000000001" customHeight="1" x14ac:dyDescent="0.25">
      <c r="A148" s="4">
        <v>64</v>
      </c>
      <c r="B148" s="19" t="s">
        <v>201</v>
      </c>
      <c r="C148" s="6" t="s">
        <v>173</v>
      </c>
      <c r="D148" s="6">
        <v>40</v>
      </c>
      <c r="E148" s="22"/>
      <c r="F148" s="7">
        <f t="shared" si="66"/>
        <v>0</v>
      </c>
      <c r="G148" s="7">
        <f t="shared" si="67"/>
        <v>0</v>
      </c>
      <c r="H148" s="7">
        <f t="shared" si="68"/>
        <v>0</v>
      </c>
    </row>
    <row r="149" spans="1:8" ht="20.100000000000001" customHeight="1" x14ac:dyDescent="0.25">
      <c r="A149" s="4">
        <v>65</v>
      </c>
      <c r="B149" s="19" t="s">
        <v>200</v>
      </c>
      <c r="C149" s="6" t="s">
        <v>173</v>
      </c>
      <c r="D149" s="6">
        <v>6</v>
      </c>
      <c r="E149" s="22"/>
      <c r="F149" s="7">
        <f t="shared" si="66"/>
        <v>0</v>
      </c>
      <c r="G149" s="7">
        <f t="shared" si="67"/>
        <v>0</v>
      </c>
      <c r="H149" s="7">
        <f t="shared" si="68"/>
        <v>0</v>
      </c>
    </row>
    <row r="150" spans="1:8" ht="20.100000000000001" customHeight="1" x14ac:dyDescent="0.25">
      <c r="A150" s="4"/>
      <c r="B150" s="5"/>
      <c r="C150" s="6"/>
      <c r="D150" s="6"/>
      <c r="E150" s="22"/>
      <c r="F150" s="7"/>
      <c r="G150" s="7"/>
      <c r="H150" s="7"/>
    </row>
    <row r="151" spans="1:8" ht="20.100000000000001" customHeight="1" x14ac:dyDescent="0.25">
      <c r="A151" s="23" t="s">
        <v>169</v>
      </c>
      <c r="B151" s="23"/>
      <c r="C151" s="23"/>
      <c r="D151" s="23"/>
      <c r="E151" s="23"/>
      <c r="F151" s="20">
        <f>SUM(F8:F150)</f>
        <v>0</v>
      </c>
      <c r="G151" s="20">
        <f>SUM(G8:G150)</f>
        <v>0</v>
      </c>
      <c r="H151" s="20">
        <f>SUM(H8:H150)</f>
        <v>0</v>
      </c>
    </row>
    <row r="152" spans="1:8" x14ac:dyDescent="0.25">
      <c r="A152" s="21"/>
      <c r="B152" s="21"/>
      <c r="C152" s="21"/>
      <c r="D152" s="21"/>
      <c r="E152" s="21"/>
      <c r="F152" s="21"/>
      <c r="G152" s="21"/>
      <c r="H152" s="21"/>
    </row>
    <row r="153" spans="1:8" x14ac:dyDescent="0.25">
      <c r="A153" s="21"/>
      <c r="B153" s="21"/>
      <c r="C153" s="21"/>
      <c r="D153" s="21"/>
      <c r="E153" s="21"/>
      <c r="F153" s="21"/>
      <c r="G153" s="21"/>
      <c r="H153" s="21"/>
    </row>
    <row r="154" spans="1:8" x14ac:dyDescent="0.25">
      <c r="A154" s="21"/>
      <c r="B154" s="21"/>
      <c r="C154" s="21"/>
      <c r="D154" s="21"/>
      <c r="E154" s="21"/>
      <c r="F154" s="21"/>
      <c r="G154" s="21"/>
      <c r="H154" s="21"/>
    </row>
    <row r="178" spans="2:2" x14ac:dyDescent="0.25">
      <c r="B178" s="2"/>
    </row>
  </sheetData>
  <sheetProtection algorithmName="SHA-512" hashValue="ho6lPPcQC0bAzj7QxzHrIUIb8DmvVFPzKy0N28eWmdk3sQB+8NS5Uxg9FOJXDl9DMbgKSATCLjUQ36OAGIrpYw==" saltValue="oU4msXXE40M5j+5yNLDVJA==" spinCount="100000" sheet="1" objects="1" scenarios="1"/>
  <mergeCells count="16">
    <mergeCell ref="A151:E151"/>
    <mergeCell ref="C3:C6"/>
    <mergeCell ref="A1:H2"/>
    <mergeCell ref="H3:H6"/>
    <mergeCell ref="D3:D5"/>
    <mergeCell ref="E3:E5"/>
    <mergeCell ref="F3:F6"/>
    <mergeCell ref="B3:B6"/>
    <mergeCell ref="A3:A6"/>
    <mergeCell ref="G3:G6"/>
    <mergeCell ref="B22:D22"/>
    <mergeCell ref="B116:D116"/>
    <mergeCell ref="B112:D112"/>
    <mergeCell ref="A7:H7"/>
    <mergeCell ref="A120:H120"/>
    <mergeCell ref="A131:H131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ARomanowska</dc:creator>
  <cp:lastModifiedBy>ARomanowska</cp:lastModifiedBy>
  <cp:lastPrinted>2026-03-23T08:20:52Z</cp:lastPrinted>
  <dcterms:created xsi:type="dcterms:W3CDTF">2015-06-05T18:19:34Z</dcterms:created>
  <dcterms:modified xsi:type="dcterms:W3CDTF">2026-03-23T09:42:54Z</dcterms:modified>
</cp:coreProperties>
</file>